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Липецкая 1" sheetId="1" r:id="rId1"/>
    <sheet name="Липецкая 1(2019)" sheetId="2" r:id="rId2"/>
    <sheet name="Липецкая 1(2020)" sheetId="3" r:id="rId3"/>
    <sheet name="Липецкая 1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'Липецкая 1'!#REF!,'Липецкая 1'!#REF!</definedName>
    <definedName name="Z_6E36EA37_049E_4FAE_B719_2847CD16F858_.wvu.Rows" localSheetId="0" hidden="1">'Липецкая 1'!$42:$45</definedName>
    <definedName name="Z_73C0D023_21BD_4441_8EFA_957546C15799_.wvu.Cols" localSheetId="0" hidden="1">'Липецкая 1'!#REF!,'Липецкая 1'!#REF!</definedName>
    <definedName name="Z_73C0D023_21BD_4441_8EFA_957546C15799_.wvu.Rows" localSheetId="0" hidden="1">'Липецкая 1'!$42:$45</definedName>
    <definedName name="_xlnm.Print_Area" localSheetId="0">'Липецкая 1'!$A$1:$G$60</definedName>
  </definedNames>
  <calcPr calcId="145621"/>
</workbook>
</file>

<file path=xl/calcChain.xml><?xml version="1.0" encoding="utf-8"?>
<calcChain xmlns="http://schemas.openxmlformats.org/spreadsheetml/2006/main">
  <c r="F61" i="4" l="1"/>
  <c r="F33" i="4" l="1"/>
  <c r="F49" i="4" l="1"/>
  <c r="F48" i="4"/>
  <c r="F47" i="4"/>
  <c r="F40" i="4" s="1"/>
  <c r="F41" i="4"/>
  <c r="F39" i="4"/>
  <c r="F38" i="4"/>
  <c r="F37" i="4"/>
  <c r="F36" i="4"/>
  <c r="F35" i="4"/>
  <c r="F32" i="4"/>
  <c r="F31" i="4"/>
  <c r="F26" i="4" s="1"/>
  <c r="F30" i="4"/>
  <c r="F29" i="4"/>
  <c r="F28" i="4"/>
  <c r="F25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F33" i="2"/>
  <c r="F58" i="2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E9" i="1"/>
  <c r="F15" i="1"/>
  <c r="G15" i="1"/>
  <c r="E15" i="1"/>
  <c r="F9" i="1"/>
  <c r="G9" i="1"/>
  <c r="E3" i="1" l="1"/>
  <c r="F58" i="1" l="1"/>
</calcChain>
</file>

<file path=xl/sharedStrings.xml><?xml version="1.0" encoding="utf-8"?>
<sst xmlns="http://schemas.openxmlformats.org/spreadsheetml/2006/main" count="243" uniqueCount="80">
  <si>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</si>
  <si>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</si>
  <si>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</si>
  <si>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</si>
  <si>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</si>
  <si>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</si>
  <si>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</si>
  <si>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</si>
  <si>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</si>
  <si>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</si>
  <si>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</si>
  <si>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</si>
  <si>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</si>
  <si>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</si>
  <si>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</si>
  <si>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</si>
  <si>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</si>
  <si>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</si>
  <si>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</si>
  <si>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</si>
  <si>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</si>
  <si>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</si>
  <si>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</si>
  <si>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</si>
  <si>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</si>
  <si>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</si>
  <si>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</si>
  <si>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</si>
  <si>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</si>
  <si>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</si>
  <si>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</si>
  <si>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</si>
  <si>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</si>
  <si>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</si>
  <si>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</si>
  <si>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</si>
  <si>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</si>
  <si>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</si>
  <si>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Липецкая 1</t>
  </si>
  <si>
    <t>в управлении с 01.03.2010г</t>
  </si>
  <si>
    <t>задолженность с нарастающим итогом с - 01.03.2010г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</si>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</sst>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77">
          <cell r="W277">
            <v>9618.4179324745528</v>
          </cell>
          <cell r="X277">
            <v>1945.7453634704066</v>
          </cell>
          <cell r="Y277">
            <v>535.2704</v>
          </cell>
          <cell r="AA277">
            <v>0</v>
          </cell>
          <cell r="AB277">
            <v>4532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7210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Y277">
            <v>30789.156605719894</v>
          </cell>
          <cell r="BB277">
            <v>0</v>
          </cell>
          <cell r="BC277">
            <v>0</v>
          </cell>
          <cell r="CN277">
            <v>21535.782737927366</v>
          </cell>
          <cell r="CO277">
            <v>4413.8960556986258</v>
          </cell>
          <cell r="CP277">
            <v>234.45889999999997</v>
          </cell>
          <cell r="DB277">
            <v>0</v>
          </cell>
          <cell r="DG277">
            <v>18394.08148136301</v>
          </cell>
          <cell r="DU277">
            <v>42566.259775921615</v>
          </cell>
          <cell r="DV277">
            <v>9061.9712863263067</v>
          </cell>
          <cell r="DW277">
            <v>7148.7870999999996</v>
          </cell>
          <cell r="EK277">
            <v>0</v>
          </cell>
          <cell r="EQ277">
            <v>37502.885695536424</v>
          </cell>
          <cell r="FB277">
            <v>114791.0203798702</v>
          </cell>
          <cell r="FC277">
            <v>23475.492263969583</v>
          </cell>
          <cell r="FD277">
            <v>1767.9659999999999</v>
          </cell>
          <cell r="FL277">
            <v>1122</v>
          </cell>
          <cell r="FS277">
            <v>85116.041478073166</v>
          </cell>
          <cell r="FX277">
            <v>66088.612027835276</v>
          </cell>
          <cell r="FY277">
            <v>13471.353605331162</v>
          </cell>
          <cell r="FZ277">
            <v>0</v>
          </cell>
          <cell r="GG277">
            <v>6598.4615999999996</v>
          </cell>
          <cell r="GL277">
            <v>43186.271453827445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77">
          <cell r="W277">
            <v>18645.994754020507</v>
          </cell>
          <cell r="X277">
            <v>5709.0004804470809</v>
          </cell>
          <cell r="Y277">
            <v>3510.0854999999997</v>
          </cell>
          <cell r="AK277">
            <v>0</v>
          </cell>
          <cell r="AV277">
            <v>2266</v>
          </cell>
          <cell r="AY277">
            <v>83082.723559827384</v>
          </cell>
          <cell r="BB277">
            <v>0</v>
          </cell>
          <cell r="BM277">
            <v>0</v>
          </cell>
          <cell r="BN277">
            <v>0</v>
          </cell>
          <cell r="CN277">
            <v>24727.538829662361</v>
          </cell>
          <cell r="CO277">
            <v>7665.5370371953304</v>
          </cell>
          <cell r="CP277">
            <v>1.4214</v>
          </cell>
          <cell r="DB277">
            <v>0</v>
          </cell>
          <cell r="DG277">
            <v>35745.63380233926</v>
          </cell>
          <cell r="DU277">
            <v>38270.929051940344</v>
          </cell>
          <cell r="DV277">
            <v>11766.29460410878</v>
          </cell>
          <cell r="DW277">
            <v>1766.5942</v>
          </cell>
          <cell r="EL277">
            <v>0</v>
          </cell>
          <cell r="EQ277">
            <v>33994.896306452742</v>
          </cell>
          <cell r="FB277">
            <v>110730.76380080561</v>
          </cell>
          <cell r="FC277">
            <v>33693.297744759613</v>
          </cell>
          <cell r="FD277">
            <v>1344.9413999999999</v>
          </cell>
          <cell r="FL277">
            <v>0</v>
          </cell>
          <cell r="FS277">
            <v>64662.852907437526</v>
          </cell>
          <cell r="FX277">
            <v>64266.507328276246</v>
          </cell>
          <cell r="FY277">
            <v>19530.531398554664</v>
          </cell>
          <cell r="FZ277">
            <v>0</v>
          </cell>
          <cell r="GG277">
            <v>44.61480000000001</v>
          </cell>
          <cell r="GL277">
            <v>35900.799624254651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77">
          <cell r="W277">
            <v>22419.397839189209</v>
          </cell>
          <cell r="X277">
            <v>5696.0628829124207</v>
          </cell>
          <cell r="Y277">
            <v>28111.419199999997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2266</v>
          </cell>
          <cell r="AF277">
            <v>0</v>
          </cell>
          <cell r="AG277">
            <v>0</v>
          </cell>
          <cell r="AH277">
            <v>284.32120000000003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Y277">
            <v>89892.539658635447</v>
          </cell>
          <cell r="BB277">
            <v>0</v>
          </cell>
          <cell r="BM277">
            <v>0</v>
          </cell>
          <cell r="CN277">
            <v>22397.973095284469</v>
          </cell>
          <cell r="CO277">
            <v>6943.3716595381875</v>
          </cell>
          <cell r="CP277">
            <v>13.276700000000002</v>
          </cell>
          <cell r="DB277">
            <v>0</v>
          </cell>
          <cell r="DF277">
            <v>20399.777548404105</v>
          </cell>
          <cell r="DU277">
            <v>48854.435183765512</v>
          </cell>
          <cell r="DV277">
            <v>10444.955682921101</v>
          </cell>
          <cell r="DW277">
            <v>7429.1324999999997</v>
          </cell>
          <cell r="EK277">
            <v>0</v>
          </cell>
          <cell r="EP277">
            <v>43942.740600245044</v>
          </cell>
          <cell r="FB277">
            <v>55302.012680554806</v>
          </cell>
          <cell r="FC277">
            <v>15119.670557142656</v>
          </cell>
          <cell r="FD277">
            <v>1482.1620000000003</v>
          </cell>
          <cell r="FE277">
            <v>0</v>
          </cell>
          <cell r="FL277">
            <v>0</v>
          </cell>
          <cell r="FS277">
            <v>33327.43621927315</v>
          </cell>
          <cell r="FX277">
            <v>67822.597589901765</v>
          </cell>
          <cell r="FY277">
            <v>18443.765699672917</v>
          </cell>
          <cell r="FZ277">
            <v>319.26</v>
          </cell>
          <cell r="GG277">
            <v>11454.8652</v>
          </cell>
          <cell r="GL277">
            <v>38781.57244815211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77">
          <cell r="W277">
            <v>19430.971969045138</v>
          </cell>
          <cell r="X277">
            <v>4632.0822757689612</v>
          </cell>
          <cell r="Y277">
            <v>44822.705699999991</v>
          </cell>
          <cell r="AV277">
            <v>2266</v>
          </cell>
          <cell r="AY277">
            <v>72864.214151149514</v>
          </cell>
          <cell r="BM277">
            <v>7210</v>
          </cell>
          <cell r="BN277">
            <v>0</v>
          </cell>
          <cell r="BO277">
            <v>0</v>
          </cell>
          <cell r="BP277">
            <v>0</v>
          </cell>
          <cell r="CN277">
            <v>24218.987988803805</v>
          </cell>
          <cell r="CO277">
            <v>6750.0066043210991</v>
          </cell>
          <cell r="CP277">
            <v>22.66</v>
          </cell>
          <cell r="DB277">
            <v>0</v>
          </cell>
          <cell r="DG277">
            <v>21858.776441320737</v>
          </cell>
          <cell r="DL277">
            <v>14538.191950000002</v>
          </cell>
          <cell r="DP277">
            <v>944.37549999999999</v>
          </cell>
          <cell r="DT277">
            <v>2382.52115</v>
          </cell>
          <cell r="DU277">
            <v>75027.35141729399</v>
          </cell>
          <cell r="DV277">
            <v>14584.068543086336</v>
          </cell>
          <cell r="DX277">
            <v>0</v>
          </cell>
          <cell r="DY277">
            <v>0</v>
          </cell>
          <cell r="DZ277">
            <v>0</v>
          </cell>
          <cell r="EA277">
            <v>0</v>
          </cell>
          <cell r="EB277">
            <v>0</v>
          </cell>
          <cell r="EC277">
            <v>0</v>
          </cell>
          <cell r="ED277">
            <v>0</v>
          </cell>
          <cell r="EE277">
            <v>0</v>
          </cell>
          <cell r="EF277">
            <v>0</v>
          </cell>
          <cell r="EG277">
            <v>0</v>
          </cell>
          <cell r="EH277">
            <v>0</v>
          </cell>
          <cell r="EI277">
            <v>0</v>
          </cell>
          <cell r="EJ277">
            <v>0</v>
          </cell>
          <cell r="EP277">
            <v>40999.163207593607</v>
          </cell>
          <cell r="EU277">
            <v>294520.33000000007</v>
          </cell>
          <cell r="EW277">
            <v>3028.0520999999994</v>
          </cell>
          <cell r="EY277">
            <v>0</v>
          </cell>
          <cell r="FA277">
            <v>0</v>
          </cell>
          <cell r="FL277">
            <v>20431.2834</v>
          </cell>
          <cell r="FS277">
            <v>0</v>
          </cell>
          <cell r="FV277">
            <v>158270.19</v>
          </cell>
          <cell r="FZ277">
            <v>106.08</v>
          </cell>
          <cell r="GG277">
            <v>147.4314</v>
          </cell>
          <cell r="GL277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18" zoomScaleNormal="10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88671875" style="1" customWidth="1"/>
    <col min="7" max="7" width="16.109375" style="1" customWidth="1"/>
    <col min="8" max="8" width="9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8" ht="18" customHeight="1" x14ac:dyDescent="0.25">
      <c r="A1" s="44" t="s">
        <v>51</v>
      </c>
      <c r="B1" s="44"/>
      <c r="C1" s="44"/>
      <c r="D1" s="44"/>
      <c r="E1" s="44"/>
      <c r="F1" s="44"/>
      <c r="G1" s="45"/>
    </row>
    <row r="2" spans="1:8" ht="21" customHeight="1" x14ac:dyDescent="0.25">
      <c r="A2" s="46" t="s">
        <v>38</v>
      </c>
      <c r="B2" s="47"/>
      <c r="C2" s="47"/>
      <c r="D2" s="47"/>
      <c r="E2" s="47"/>
      <c r="F2" s="47"/>
      <c r="G2" s="47"/>
    </row>
    <row r="3" spans="1:8" ht="14.25" hidden="1" customHeight="1" x14ac:dyDescent="0.25">
      <c r="A3" s="48" t="s">
        <v>0</v>
      </c>
      <c r="B3" s="49"/>
      <c r="C3" s="49"/>
      <c r="D3" s="49"/>
      <c r="E3" s="2">
        <f>E4+E5</f>
        <v>0</v>
      </c>
      <c r="F3" s="3" t="s">
        <v>1</v>
      </c>
    </row>
    <row r="4" spans="1:8" ht="14.25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8" ht="14.25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">
        <v>40</v>
      </c>
    </row>
    <row r="9" spans="1:8" ht="15.6" x14ac:dyDescent="0.3">
      <c r="A9" s="62" t="s">
        <v>8</v>
      </c>
      <c r="B9" s="63"/>
      <c r="C9" s="63"/>
      <c r="D9" s="64"/>
      <c r="E9" s="16">
        <f>SUM(E10:E14)</f>
        <v>2212344.0499999998</v>
      </c>
      <c r="F9" s="16">
        <f t="shared" ref="F9:G9" si="0">SUM(F10:F14)</f>
        <v>2151471.16</v>
      </c>
      <c r="G9" s="16">
        <f t="shared" si="0"/>
        <v>362140.93999999994</v>
      </c>
    </row>
    <row r="10" spans="1:8" ht="13.2" customHeight="1" x14ac:dyDescent="0.3">
      <c r="A10" s="50" t="s">
        <v>9</v>
      </c>
      <c r="B10" s="51"/>
      <c r="C10" s="51"/>
      <c r="D10" s="52"/>
      <c r="E10" s="17">
        <v>1043221.58</v>
      </c>
      <c r="F10" s="17">
        <v>996378.62</v>
      </c>
      <c r="G10" s="18">
        <v>213136.52</v>
      </c>
    </row>
    <row r="11" spans="1:8" ht="14.4" customHeight="1" x14ac:dyDescent="0.3">
      <c r="A11" s="50" t="s">
        <v>10</v>
      </c>
      <c r="B11" s="51"/>
      <c r="C11" s="51"/>
      <c r="D11" s="52"/>
      <c r="E11" s="17"/>
      <c r="F11" s="17"/>
      <c r="G11" s="18"/>
    </row>
    <row r="12" spans="1:8" ht="13.95" customHeight="1" x14ac:dyDescent="0.3">
      <c r="A12" s="50" t="s">
        <v>11</v>
      </c>
      <c r="B12" s="51"/>
      <c r="C12" s="51"/>
      <c r="D12" s="52"/>
      <c r="E12" s="17">
        <v>206263.41</v>
      </c>
      <c r="F12" s="17">
        <v>200262.18</v>
      </c>
      <c r="G12" s="18">
        <v>28318.37</v>
      </c>
    </row>
    <row r="13" spans="1:8" ht="13.5" customHeight="1" x14ac:dyDescent="0.3">
      <c r="A13" s="50" t="s">
        <v>12</v>
      </c>
      <c r="B13" s="51"/>
      <c r="C13" s="51"/>
      <c r="D13" s="52"/>
      <c r="E13" s="17">
        <v>377726.96</v>
      </c>
      <c r="F13" s="17">
        <v>367005.25</v>
      </c>
      <c r="G13" s="18">
        <v>54214.64</v>
      </c>
    </row>
    <row r="14" spans="1:8" ht="14.4" customHeight="1" x14ac:dyDescent="0.3">
      <c r="A14" s="43" t="s">
        <v>13</v>
      </c>
      <c r="B14" s="43"/>
      <c r="C14" s="43"/>
      <c r="D14" s="43"/>
      <c r="E14" s="17">
        <v>585132.1</v>
      </c>
      <c r="F14" s="17">
        <v>587825.11</v>
      </c>
      <c r="G14" s="18">
        <v>66471.41</v>
      </c>
    </row>
    <row r="15" spans="1:8" ht="15.6" x14ac:dyDescent="0.3">
      <c r="A15" s="53" t="s">
        <v>41</v>
      </c>
      <c r="B15" s="54"/>
      <c r="C15" s="54"/>
      <c r="D15" s="55"/>
      <c r="E15" s="16">
        <f>SUM(E16:E19)</f>
        <v>1297152.6000000001</v>
      </c>
      <c r="F15" s="16">
        <f t="shared" ref="F15:G15" si="1">SUM(F16:F19)</f>
        <v>1276059.42</v>
      </c>
      <c r="G15" s="16">
        <f t="shared" si="1"/>
        <v>138976.16</v>
      </c>
    </row>
    <row r="16" spans="1:8" ht="33.6" customHeight="1" x14ac:dyDescent="0.3">
      <c r="A16" s="56" t="s">
        <v>43</v>
      </c>
      <c r="B16" s="57"/>
      <c r="C16" s="57"/>
      <c r="D16" s="58"/>
      <c r="E16" s="17">
        <v>1275423.44</v>
      </c>
      <c r="F16" s="17">
        <v>1254748.53</v>
      </c>
      <c r="G16" s="18">
        <v>136198.57</v>
      </c>
    </row>
    <row r="17" spans="1:10" ht="15.6" x14ac:dyDescent="0.3">
      <c r="A17" s="43" t="s">
        <v>44</v>
      </c>
      <c r="B17" s="43"/>
      <c r="C17" s="43"/>
      <c r="D17" s="43"/>
      <c r="E17" s="17">
        <v>2154.84</v>
      </c>
      <c r="F17" s="17">
        <v>2115.48</v>
      </c>
      <c r="G17" s="18">
        <v>277.75</v>
      </c>
    </row>
    <row r="18" spans="1:10" ht="15.6" x14ac:dyDescent="0.3">
      <c r="A18" s="43" t="s">
        <v>45</v>
      </c>
      <c r="B18" s="43"/>
      <c r="C18" s="43"/>
      <c r="D18" s="43"/>
      <c r="E18" s="17"/>
      <c r="F18" s="17"/>
      <c r="G18" s="18"/>
    </row>
    <row r="19" spans="1:10" ht="15.6" x14ac:dyDescent="0.3">
      <c r="A19" s="43" t="s">
        <v>46</v>
      </c>
      <c r="B19" s="43"/>
      <c r="C19" s="43"/>
      <c r="D19" s="43"/>
      <c r="E19" s="17">
        <v>19574.32</v>
      </c>
      <c r="F19" s="17">
        <v>19195.41</v>
      </c>
      <c r="G19" s="18">
        <v>2499.84</v>
      </c>
    </row>
    <row r="20" spans="1:10" ht="15.6" x14ac:dyDescent="0.3">
      <c r="A20" s="65" t="s">
        <v>14</v>
      </c>
      <c r="B20" s="65"/>
      <c r="C20" s="65"/>
      <c r="D20" s="65"/>
      <c r="E20" s="34">
        <f>E21</f>
        <v>9979.2000000000007</v>
      </c>
      <c r="F20" s="34">
        <f t="shared" ref="F20:G20" si="2">F21</f>
        <v>9935.0499999999993</v>
      </c>
      <c r="G20" s="34">
        <f t="shared" si="2"/>
        <v>1427.23</v>
      </c>
    </row>
    <row r="21" spans="1:10" ht="15.6" x14ac:dyDescent="0.3">
      <c r="A21" s="43" t="s">
        <v>15</v>
      </c>
      <c r="B21" s="43"/>
      <c r="C21" s="43"/>
      <c r="D21" s="43"/>
      <c r="E21" s="17">
        <v>9979.2000000000007</v>
      </c>
      <c r="F21" s="17">
        <v>9935.0499999999993</v>
      </c>
      <c r="G21" s="18">
        <v>1427.23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  <c r="G23"/>
    </row>
    <row r="24" spans="1:10" ht="15.6" x14ac:dyDescent="0.3">
      <c r="A24" s="66" t="s">
        <v>52</v>
      </c>
      <c r="B24" s="66"/>
      <c r="C24" s="66"/>
      <c r="D24" s="66"/>
      <c r="E24" s="66"/>
      <c r="F24" s="17">
        <v>-302755.70089691016</v>
      </c>
      <c r="G24" s="19"/>
      <c r="I24" s="28"/>
    </row>
    <row r="25" spans="1:10" ht="15.75" customHeight="1" x14ac:dyDescent="0.25">
      <c r="A25" s="67" t="s">
        <v>30</v>
      </c>
      <c r="B25" s="68"/>
      <c r="C25" s="68"/>
      <c r="D25" s="68"/>
      <c r="E25" s="69"/>
      <c r="F25" s="91">
        <f>SUM(F27:F31)</f>
        <v>47420.590301664852</v>
      </c>
      <c r="I25" s="28"/>
    </row>
    <row r="26" spans="1:10" ht="28.5" customHeight="1" x14ac:dyDescent="0.25">
      <c r="A26" s="70"/>
      <c r="B26" s="71"/>
      <c r="C26" s="71"/>
      <c r="D26" s="71"/>
      <c r="E26" s="72"/>
      <c r="F26" s="92"/>
      <c r="I26" s="28"/>
    </row>
    <row r="27" spans="1:10" ht="15.6" hidden="1" x14ac:dyDescent="0.3">
      <c r="A27" s="80" t="s">
        <v>16</v>
      </c>
      <c r="B27" s="75"/>
      <c r="C27" s="75"/>
      <c r="D27" s="75"/>
      <c r="E27" s="76"/>
      <c r="F27" s="25">
        <f>'[1]УК ВР декабрь нар'!W277</f>
        <v>9618.4179324745528</v>
      </c>
      <c r="I27" s="28"/>
    </row>
    <row r="28" spans="1:10" ht="15.6" hidden="1" x14ac:dyDescent="0.3">
      <c r="A28" s="80" t="s">
        <v>31</v>
      </c>
      <c r="B28" s="75"/>
      <c r="C28" s="75"/>
      <c r="D28" s="75"/>
      <c r="E28" s="76"/>
      <c r="F28" s="25">
        <f>'[1]УК ВР декабрь нар'!X277</f>
        <v>1945.7453634704066</v>
      </c>
      <c r="I28" s="28"/>
    </row>
    <row r="29" spans="1:10" ht="15.6" hidden="1" x14ac:dyDescent="0.3">
      <c r="A29" s="80" t="s">
        <v>18</v>
      </c>
      <c r="B29" s="75"/>
      <c r="C29" s="75"/>
      <c r="D29" s="75"/>
      <c r="E29" s="76"/>
      <c r="F29" s="25">
        <f>'[1]УК ВР декабрь нар'!Y277</f>
        <v>535.2704</v>
      </c>
      <c r="I29" s="28"/>
    </row>
    <row r="30" spans="1:10" ht="15.6" hidden="1" x14ac:dyDescent="0.3">
      <c r="A30" s="80" t="s">
        <v>19</v>
      </c>
      <c r="B30" s="75"/>
      <c r="C30" s="75"/>
      <c r="D30" s="75"/>
      <c r="E30" s="76"/>
      <c r="F30" s="25">
        <f>'[1]УК ВР декабрь нар'!AA277+'[1]УК ВР декабрь нар'!AB277+'[1]УК ВР декабрь нар'!AC277+'[1]УК ВР декабрь нар'!AD277+'[1]УК ВР декабрь нар'!AE277+'[1]УК ВР декабрь нар'!AF277+'[1]УК ВР декабрь нар'!AG277+'[1]УК ВР декабрь нар'!AH277+'[1]УК ВР декабрь нар'!AJ277+'[1]УК ВР декабрь нар'!AL277+'[1]УК ВР декабрь нар'!AN277+'[1]УК ВР декабрь нар'!AO277+'[1]УК ВР декабрь нар'!AP277+'[1]УК ВР декабрь нар'!AQ277+'[1]УК ВР декабрь нар'!AR277+'[1]УК ВР декабрь нар'!AT277</f>
        <v>4532</v>
      </c>
      <c r="I30" s="28"/>
    </row>
    <row r="31" spans="1:10" ht="36.75" hidden="1" customHeight="1" x14ac:dyDescent="0.3">
      <c r="A31" s="86" t="s">
        <v>32</v>
      </c>
      <c r="B31" s="93"/>
      <c r="C31" s="93"/>
      <c r="D31" s="93"/>
      <c r="E31" s="94"/>
      <c r="F31" s="25">
        <f>'[1]УК ВР декабрь нар'!AY277</f>
        <v>30789.156605719894</v>
      </c>
      <c r="I31" s="28"/>
      <c r="J31" s="28"/>
    </row>
    <row r="32" spans="1:10" ht="15.75" customHeight="1" x14ac:dyDescent="0.25">
      <c r="A32" s="67" t="s">
        <v>33</v>
      </c>
      <c r="B32" s="68"/>
      <c r="C32" s="68"/>
      <c r="D32" s="68"/>
      <c r="E32" s="69"/>
      <c r="F32" s="91">
        <f>SUM(F34:F38)+144635.4</f>
        <v>292703.52303277329</v>
      </c>
      <c r="I32" s="28"/>
      <c r="J32" s="28"/>
    </row>
    <row r="33" spans="1:10" ht="33" customHeight="1" x14ac:dyDescent="0.25">
      <c r="A33" s="70"/>
      <c r="B33" s="71"/>
      <c r="C33" s="71"/>
      <c r="D33" s="71"/>
      <c r="E33" s="72"/>
      <c r="F33" s="92"/>
      <c r="I33" s="28"/>
      <c r="J33" s="28"/>
    </row>
    <row r="34" spans="1:10" ht="15.6" hidden="1" x14ac:dyDescent="0.3">
      <c r="A34" s="85" t="s">
        <v>16</v>
      </c>
      <c r="B34" s="85"/>
      <c r="C34" s="85"/>
      <c r="D34" s="85"/>
      <c r="E34" s="85"/>
      <c r="F34" s="25">
        <f>'[1]УК ВР декабрь нар'!CN277+'[1]УК ВР декабрь нар'!DU277</f>
        <v>64102.042513848981</v>
      </c>
      <c r="I34" s="28"/>
      <c r="J34" s="28"/>
    </row>
    <row r="35" spans="1:10" ht="15.6" hidden="1" x14ac:dyDescent="0.3">
      <c r="A35" s="85" t="s">
        <v>31</v>
      </c>
      <c r="B35" s="85"/>
      <c r="C35" s="85"/>
      <c r="D35" s="85"/>
      <c r="E35" s="85"/>
      <c r="F35" s="25">
        <f>'[1]УК ВР декабрь нар'!CO277+'[1]УК ВР декабрь нар'!DV277</f>
        <v>13475.867342024932</v>
      </c>
      <c r="I35" s="28"/>
      <c r="J35" s="28"/>
    </row>
    <row r="36" spans="1:10" ht="15.6" hidden="1" x14ac:dyDescent="0.3">
      <c r="A36" s="85" t="s">
        <v>18</v>
      </c>
      <c r="B36" s="85"/>
      <c r="C36" s="85"/>
      <c r="D36" s="85"/>
      <c r="E36" s="85"/>
      <c r="F36" s="25">
        <f>'[1]УК ВР декабрь нар'!CP277+'[1]УК ВР декабрь нар'!DW277</f>
        <v>7383.2459999999992</v>
      </c>
      <c r="I36" s="28"/>
      <c r="J36" s="28"/>
    </row>
    <row r="37" spans="1:10" ht="15.6" hidden="1" x14ac:dyDescent="0.3">
      <c r="A37" s="85" t="s">
        <v>19</v>
      </c>
      <c r="B37" s="85"/>
      <c r="C37" s="85"/>
      <c r="D37" s="85"/>
      <c r="E37" s="85"/>
      <c r="F37" s="25">
        <f>'[1]УК ВР декабрь нар'!AI277+'[1]УК ВР декабрь нар'!AJ277+'[1]УК ВР декабрь нар'!AS277+'[1]УК ВР декабрь нар'!BC277+'[1]УК ВР декабрь нар'!DB277+'[1]УК ВР декабрь нар'!EK277+'[1]УК ВР декабрь нар'!AM277</f>
        <v>7210</v>
      </c>
      <c r="I37" s="28"/>
      <c r="J37" s="28"/>
    </row>
    <row r="38" spans="1:10" ht="39.75" hidden="1" customHeight="1" x14ac:dyDescent="0.3">
      <c r="A38" s="86" t="s">
        <v>34</v>
      </c>
      <c r="B38" s="87"/>
      <c r="C38" s="87"/>
      <c r="D38" s="87"/>
      <c r="E38" s="88"/>
      <c r="F38" s="25">
        <f>'[1]УК ВР декабрь нар'!DG277+'[1]УК ВР декабрь нар'!EQ277</f>
        <v>55896.96717689943</v>
      </c>
      <c r="I38" s="28"/>
      <c r="J38" s="28"/>
    </row>
    <row r="39" spans="1:10" ht="32.4" customHeight="1" x14ac:dyDescent="0.3">
      <c r="A39" s="74" t="s">
        <v>35</v>
      </c>
      <c r="B39" s="89"/>
      <c r="C39" s="89"/>
      <c r="D39" s="89"/>
      <c r="E39" s="90"/>
      <c r="F39" s="26">
        <f>SUM(F40:F48)+133761.13</f>
        <v>489378.34880890686</v>
      </c>
      <c r="I39" s="28"/>
      <c r="J39" s="28"/>
    </row>
    <row r="40" spans="1:10" ht="15.6" hidden="1" x14ac:dyDescent="0.3">
      <c r="A40" s="81" t="s">
        <v>20</v>
      </c>
      <c r="B40" s="82"/>
      <c r="C40" s="82"/>
      <c r="D40" s="82"/>
      <c r="E40" s="83"/>
      <c r="F40" s="25">
        <f>'[1]УК ВР декабрь нар'!FB277+'[1]УК ВР декабрь нар'!FX277</f>
        <v>180879.63240770547</v>
      </c>
      <c r="I40" s="28"/>
      <c r="J40" s="28"/>
    </row>
    <row r="41" spans="1:10" ht="15.6" hidden="1" x14ac:dyDescent="0.3">
      <c r="A41" s="80" t="s">
        <v>31</v>
      </c>
      <c r="B41" s="75"/>
      <c r="C41" s="75"/>
      <c r="D41" s="75"/>
      <c r="E41" s="75"/>
      <c r="F41" s="25">
        <f>'[1]УК ВР декабрь нар'!FC277+'[1]УК ВР декабрь нар'!FY277</f>
        <v>36946.845869300741</v>
      </c>
      <c r="I41" s="28"/>
      <c r="J41" s="28"/>
    </row>
    <row r="42" spans="1:10" ht="15.6" hidden="1" customHeight="1" x14ac:dyDescent="0.3">
      <c r="A42" s="85" t="s">
        <v>21</v>
      </c>
      <c r="B42" s="85"/>
      <c r="C42" s="85"/>
      <c r="D42" s="85"/>
      <c r="E42" s="80"/>
      <c r="F42" s="25"/>
      <c r="I42" s="28"/>
      <c r="J42" s="28"/>
    </row>
    <row r="43" spans="1:10" ht="15.6" hidden="1" customHeight="1" x14ac:dyDescent="0.3">
      <c r="A43" s="80" t="s">
        <v>17</v>
      </c>
      <c r="B43" s="75"/>
      <c r="C43" s="75"/>
      <c r="D43" s="75"/>
      <c r="E43" s="75"/>
      <c r="F43" s="25"/>
      <c r="I43" s="28"/>
      <c r="J43" s="28"/>
    </row>
    <row r="44" spans="1:10" ht="15.6" hidden="1" customHeight="1" x14ac:dyDescent="0.3">
      <c r="A44" s="85" t="s">
        <v>22</v>
      </c>
      <c r="B44" s="85"/>
      <c r="C44" s="85"/>
      <c r="D44" s="85"/>
      <c r="E44" s="80"/>
      <c r="F44" s="25"/>
      <c r="I44" s="28"/>
      <c r="J44" s="28"/>
    </row>
    <row r="45" spans="1:10" ht="15.6" hidden="1" customHeight="1" x14ac:dyDescent="0.3">
      <c r="A45" s="80" t="s">
        <v>17</v>
      </c>
      <c r="B45" s="75"/>
      <c r="C45" s="75"/>
      <c r="D45" s="75"/>
      <c r="E45" s="75"/>
      <c r="F45" s="25"/>
      <c r="I45" s="28"/>
      <c r="J45" s="28"/>
    </row>
    <row r="46" spans="1:10" ht="15.6" hidden="1" x14ac:dyDescent="0.3">
      <c r="A46" s="85" t="s">
        <v>18</v>
      </c>
      <c r="B46" s="85"/>
      <c r="C46" s="85"/>
      <c r="D46" s="85"/>
      <c r="E46" s="80"/>
      <c r="F46" s="25">
        <f>'[1]УК ВР декабрь нар'!FD277+'[1]УК ВР декабрь нар'!FZ277</f>
        <v>1767.9659999999999</v>
      </c>
      <c r="I46" s="28"/>
      <c r="J46" s="28"/>
    </row>
    <row r="47" spans="1:10" ht="15.6" hidden="1" x14ac:dyDescent="0.3">
      <c r="A47" s="80" t="s">
        <v>19</v>
      </c>
      <c r="B47" s="75"/>
      <c r="C47" s="75"/>
      <c r="D47" s="75"/>
      <c r="E47" s="75"/>
      <c r="F47" s="25">
        <f>'[1]УК ВР декабрь нар'!GG277+'[1]УК ВР декабрь нар'!FL277+'[1]УК ВР декабрь нар'!BB277+'[1]УК ВР декабрь нар'!AK277</f>
        <v>7720.4615999999996</v>
      </c>
      <c r="I47" s="28"/>
      <c r="J47" s="28"/>
    </row>
    <row r="48" spans="1:10" ht="43.5" hidden="1" customHeight="1" x14ac:dyDescent="0.3">
      <c r="A48" s="86" t="s">
        <v>36</v>
      </c>
      <c r="B48" s="87"/>
      <c r="C48" s="87"/>
      <c r="D48" s="87"/>
      <c r="E48" s="88"/>
      <c r="F48" s="25">
        <f>'[1]УК ВР декабрь нар'!FS277+'[1]УК ВР декабрь нар'!GL277</f>
        <v>128302.31293190061</v>
      </c>
      <c r="I48" s="28"/>
      <c r="J48" s="28"/>
    </row>
    <row r="49" spans="1:12" ht="15.6" hidden="1" customHeight="1" x14ac:dyDescent="0.3">
      <c r="A49" s="74" t="s">
        <v>37</v>
      </c>
      <c r="B49" s="75"/>
      <c r="C49" s="75"/>
      <c r="D49" s="75"/>
      <c r="E49" s="76"/>
      <c r="F49" s="32"/>
      <c r="I49" s="28"/>
      <c r="J49" s="28"/>
    </row>
    <row r="50" spans="1:12" ht="15.6" x14ac:dyDescent="0.3">
      <c r="A50" s="77" t="s">
        <v>47</v>
      </c>
      <c r="B50" s="78"/>
      <c r="C50" s="78"/>
      <c r="D50" s="78"/>
      <c r="E50" s="79"/>
      <c r="F50" s="26">
        <f>F25+F32+F39+F49</f>
        <v>829502.46214334504</v>
      </c>
      <c r="I50" s="28"/>
      <c r="J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181529.31</v>
      </c>
      <c r="I51" s="28"/>
    </row>
    <row r="52" spans="1:12" ht="15.6" x14ac:dyDescent="0.3">
      <c r="A52" s="80" t="s">
        <v>23</v>
      </c>
      <c r="B52" s="75"/>
      <c r="C52" s="75"/>
      <c r="D52" s="75"/>
      <c r="E52" s="75"/>
      <c r="F52" s="25">
        <v>76876.36</v>
      </c>
      <c r="I52" s="28"/>
    </row>
    <row r="53" spans="1:12" ht="15.6" x14ac:dyDescent="0.3">
      <c r="A53" s="80" t="s">
        <v>24</v>
      </c>
      <c r="B53" s="75"/>
      <c r="C53" s="75"/>
      <c r="D53" s="75"/>
      <c r="E53" s="75"/>
      <c r="F53" s="25">
        <v>104652.95</v>
      </c>
      <c r="I53" s="28"/>
    </row>
    <row r="54" spans="1:12" ht="18" hidden="1" customHeight="1" x14ac:dyDescent="0.3">
      <c r="A54" s="81" t="s">
        <v>25</v>
      </c>
      <c r="B54" s="82"/>
      <c r="C54" s="82"/>
      <c r="D54" s="82"/>
      <c r="E54" s="83"/>
      <c r="F54" s="25">
        <v>0</v>
      </c>
      <c r="I54" s="28"/>
    </row>
    <row r="55" spans="1:12" ht="15.6" x14ac:dyDescent="0.3">
      <c r="A55" s="84" t="s">
        <v>49</v>
      </c>
      <c r="B55" s="84"/>
      <c r="C55" s="84"/>
      <c r="D55" s="84"/>
      <c r="E55" s="84"/>
      <c r="F55" s="26">
        <f>F50+F51</f>
        <v>1011031.7721433451</v>
      </c>
      <c r="H55" s="28"/>
      <c r="I55" s="28"/>
      <c r="K55" s="28"/>
      <c r="L55" s="28"/>
    </row>
    <row r="56" spans="1:12" ht="15.6" x14ac:dyDescent="0.3">
      <c r="A56" s="66" t="s">
        <v>26</v>
      </c>
      <c r="B56" s="66"/>
      <c r="C56" s="66"/>
      <c r="D56" s="66"/>
      <c r="E56" s="66"/>
      <c r="F56" s="27">
        <f>E16</f>
        <v>1275423.44</v>
      </c>
      <c r="I56" s="28"/>
    </row>
    <row r="57" spans="1:12" ht="15.6" x14ac:dyDescent="0.3">
      <c r="A57" s="66" t="s">
        <v>27</v>
      </c>
      <c r="B57" s="66"/>
      <c r="C57" s="66"/>
      <c r="D57" s="66"/>
      <c r="E57" s="66"/>
      <c r="F57" s="26">
        <f>F16</f>
        <v>1254748.53</v>
      </c>
      <c r="H57" s="28"/>
      <c r="I57" s="28"/>
    </row>
    <row r="58" spans="1:12" ht="15.6" x14ac:dyDescent="0.3">
      <c r="A58" s="73" t="s">
        <v>28</v>
      </c>
      <c r="B58" s="73"/>
      <c r="C58" s="73"/>
      <c r="D58" s="73"/>
      <c r="E58" s="73"/>
      <c r="F58" s="26">
        <f>F24+F56-F55</f>
        <v>-38364.033040255308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F15" sqref="F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53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'Липецкая 1'!A2:G2</f>
        <v>перед собственниками дома по адресу: ул. Липецкая 1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'Липецкая 1'!G6:H6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'Липецкая 1'!G8:H8</f>
        <v>задолженность с нарастающим итогом с - 01.03.2010г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1814239.83</v>
      </c>
      <c r="F9" s="16">
        <f t="shared" ref="F9:G9" si="0">SUM(F10:F15)</f>
        <v>2055537.91</v>
      </c>
      <c r="G9" s="16">
        <f t="shared" si="0"/>
        <v>120847.86</v>
      </c>
    </row>
    <row r="10" spans="1:7" ht="15.6" x14ac:dyDescent="0.3">
      <c r="A10" s="50" t="s">
        <v>9</v>
      </c>
      <c r="B10" s="51"/>
      <c r="C10" s="51"/>
      <c r="D10" s="52"/>
      <c r="E10" s="17">
        <v>618708.92000000004</v>
      </c>
      <c r="F10" s="17">
        <v>807478.83</v>
      </c>
      <c r="G10" s="18">
        <v>24371.61</v>
      </c>
    </row>
    <row r="11" spans="1:7" ht="15.6" x14ac:dyDescent="0.3">
      <c r="A11" s="50" t="s">
        <v>10</v>
      </c>
      <c r="B11" s="51"/>
      <c r="C11" s="51"/>
      <c r="D11" s="52"/>
      <c r="E11" s="17"/>
      <c r="F11" s="17"/>
      <c r="G11" s="18"/>
    </row>
    <row r="12" spans="1:7" ht="15.6" x14ac:dyDescent="0.3">
      <c r="A12" s="50" t="s">
        <v>11</v>
      </c>
      <c r="B12" s="51"/>
      <c r="C12" s="51"/>
      <c r="D12" s="52"/>
      <c r="E12" s="17">
        <v>218502.18</v>
      </c>
      <c r="F12" s="17">
        <v>220143.45</v>
      </c>
      <c r="G12" s="18">
        <v>26677.1</v>
      </c>
    </row>
    <row r="13" spans="1:7" ht="15.6" x14ac:dyDescent="0.3">
      <c r="A13" s="50" t="s">
        <v>12</v>
      </c>
      <c r="B13" s="51"/>
      <c r="C13" s="51"/>
      <c r="D13" s="52"/>
      <c r="E13" s="17">
        <v>398703.35</v>
      </c>
      <c r="F13" s="17">
        <v>402065.44</v>
      </c>
      <c r="G13" s="18">
        <v>50852.55</v>
      </c>
    </row>
    <row r="14" spans="1:7" ht="15.6" x14ac:dyDescent="0.3">
      <c r="A14" s="43" t="s">
        <v>13</v>
      </c>
      <c r="B14" s="43"/>
      <c r="C14" s="43"/>
      <c r="D14" s="43"/>
      <c r="E14" s="17">
        <v>349937.73</v>
      </c>
      <c r="F14" s="17">
        <v>400180.44</v>
      </c>
      <c r="G14" s="18">
        <v>16228.7</v>
      </c>
    </row>
    <row r="15" spans="1:7" ht="15.6" x14ac:dyDescent="0.3">
      <c r="A15" s="50" t="s">
        <v>68</v>
      </c>
      <c r="B15" s="51"/>
      <c r="C15" s="51"/>
      <c r="D15" s="52"/>
      <c r="E15" s="17">
        <v>228387.65</v>
      </c>
      <c r="F15" s="17">
        <v>225669.75</v>
      </c>
      <c r="G15" s="18">
        <v>2717.9</v>
      </c>
    </row>
    <row r="16" spans="1:7" ht="15.6" x14ac:dyDescent="0.3">
      <c r="A16" s="53" t="s">
        <v>41</v>
      </c>
      <c r="B16" s="54"/>
      <c r="C16" s="54"/>
      <c r="D16" s="55"/>
      <c r="E16" s="16">
        <f>SUM(E17:E20)</f>
        <v>1184374.8199999998</v>
      </c>
      <c r="F16" s="16">
        <f>SUM(F17:F20)</f>
        <v>1208905.6599999999</v>
      </c>
      <c r="G16" s="16">
        <f>SUM(G17:G20)</f>
        <v>113729.98</v>
      </c>
    </row>
    <row r="17" spans="1:12" ht="15.6" x14ac:dyDescent="0.3">
      <c r="A17" s="95" t="s">
        <v>43</v>
      </c>
      <c r="B17" s="96"/>
      <c r="C17" s="96"/>
      <c r="D17" s="97"/>
      <c r="E17" s="17">
        <v>1162105.6599999999</v>
      </c>
      <c r="F17" s="17">
        <v>1186686.4099999999</v>
      </c>
      <c r="G17" s="18">
        <v>110902.48</v>
      </c>
    </row>
    <row r="18" spans="1:12" ht="15.6" x14ac:dyDescent="0.3">
      <c r="A18" s="43" t="s">
        <v>55</v>
      </c>
      <c r="B18" s="43"/>
      <c r="C18" s="43"/>
      <c r="D18" s="43"/>
      <c r="E18" s="17">
        <v>2154.96</v>
      </c>
      <c r="F18" s="17">
        <v>2161.06</v>
      </c>
      <c r="G18" s="18">
        <v>271.64999999999998</v>
      </c>
    </row>
    <row r="19" spans="1:12" ht="15.6" x14ac:dyDescent="0.3">
      <c r="A19" s="43" t="s">
        <v>56</v>
      </c>
      <c r="B19" s="43"/>
      <c r="C19" s="43"/>
      <c r="D19" s="43"/>
      <c r="E19" s="17"/>
      <c r="F19" s="17"/>
      <c r="G19" s="18"/>
    </row>
    <row r="20" spans="1:12" ht="15.6" x14ac:dyDescent="0.3">
      <c r="A20" s="43" t="s">
        <v>57</v>
      </c>
      <c r="B20" s="43"/>
      <c r="C20" s="43"/>
      <c r="D20" s="43"/>
      <c r="E20" s="17">
        <v>20114.2</v>
      </c>
      <c r="F20" s="17">
        <v>20058.189999999999</v>
      </c>
      <c r="G20" s="18">
        <v>2555.85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5668.74</v>
      </c>
      <c r="F21" s="16">
        <f>SUM(F22)</f>
        <v>6670.46</v>
      </c>
      <c r="G21" s="16">
        <f>SUM(G22)</f>
        <v>425.51</v>
      </c>
    </row>
    <row r="22" spans="1:12" ht="15.6" x14ac:dyDescent="0.3">
      <c r="A22" s="43" t="s">
        <v>15</v>
      </c>
      <c r="B22" s="43"/>
      <c r="C22" s="43"/>
      <c r="D22" s="43"/>
      <c r="E22" s="17">
        <v>5668.74</v>
      </c>
      <c r="F22" s="17">
        <v>6670.46</v>
      </c>
      <c r="G22" s="18">
        <v>425.51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6" t="s">
        <v>59</v>
      </c>
      <c r="B25" s="66"/>
      <c r="C25" s="66"/>
      <c r="D25" s="66"/>
      <c r="E25" s="66"/>
      <c r="F25" s="39">
        <f>'Липецкая 1'!F58</f>
        <v>-38364.033040255308</v>
      </c>
      <c r="G25" s="19"/>
    </row>
    <row r="26" spans="1:12" ht="13.2" customHeight="1" x14ac:dyDescent="0.25">
      <c r="A26" s="67" t="s">
        <v>60</v>
      </c>
      <c r="B26" s="68"/>
      <c r="C26" s="68"/>
      <c r="D26" s="68"/>
      <c r="E26" s="69"/>
      <c r="F26" s="91">
        <f>SUM(F28:F32)</f>
        <v>113213.80429429497</v>
      </c>
    </row>
    <row r="27" spans="1:12" ht="13.2" customHeight="1" x14ac:dyDescent="0.25">
      <c r="A27" s="70"/>
      <c r="B27" s="71"/>
      <c r="C27" s="71"/>
      <c r="D27" s="71"/>
      <c r="E27" s="72"/>
      <c r="F27" s="92"/>
    </row>
    <row r="28" spans="1:12" ht="15.6" hidden="1" customHeight="1" x14ac:dyDescent="0.3">
      <c r="A28" s="80" t="s">
        <v>16</v>
      </c>
      <c r="B28" s="75"/>
      <c r="C28" s="75"/>
      <c r="D28" s="75"/>
      <c r="E28" s="76"/>
      <c r="F28" s="25">
        <f>'[2]УК ВР декабрь нар'!W277</f>
        <v>18645.994754020507</v>
      </c>
      <c r="L28" s="40"/>
    </row>
    <row r="29" spans="1:12" ht="15.6" hidden="1" customHeight="1" x14ac:dyDescent="0.3">
      <c r="A29" s="80" t="s">
        <v>31</v>
      </c>
      <c r="B29" s="75"/>
      <c r="C29" s="75"/>
      <c r="D29" s="75"/>
      <c r="E29" s="76"/>
      <c r="F29" s="25">
        <f>'[2]УК ВР декабрь нар'!X277</f>
        <v>5709.0004804470809</v>
      </c>
    </row>
    <row r="30" spans="1:12" ht="15.6" hidden="1" customHeight="1" x14ac:dyDescent="0.3">
      <c r="A30" s="80" t="s">
        <v>18</v>
      </c>
      <c r="B30" s="75"/>
      <c r="C30" s="75"/>
      <c r="D30" s="75"/>
      <c r="E30" s="76"/>
      <c r="F30" s="25">
        <f>'[2]УК ВР декабрь нар'!Y277</f>
        <v>3510.0854999999997</v>
      </c>
    </row>
    <row r="31" spans="1:12" ht="15.6" hidden="1" customHeight="1" x14ac:dyDescent="0.3">
      <c r="A31" s="80" t="s">
        <v>19</v>
      </c>
      <c r="B31" s="75"/>
      <c r="C31" s="75"/>
      <c r="D31" s="75"/>
      <c r="E31" s="76"/>
      <c r="F31" s="25">
        <f>'[2]УК ВР декабрь нар'!AV277+'[2]УК ВР декабрь нар'!BN277</f>
        <v>2266</v>
      </c>
    </row>
    <row r="32" spans="1:12" ht="15.6" hidden="1" customHeight="1" x14ac:dyDescent="0.3">
      <c r="A32" s="86" t="s">
        <v>61</v>
      </c>
      <c r="B32" s="93"/>
      <c r="C32" s="93"/>
      <c r="D32" s="93"/>
      <c r="E32" s="94"/>
      <c r="F32" s="25">
        <f>'[2]УК ВР декабрь нар'!AY277</f>
        <v>83082.723559827384</v>
      </c>
    </row>
    <row r="33" spans="1:12" ht="13.2" customHeight="1" x14ac:dyDescent="0.25">
      <c r="A33" s="67" t="s">
        <v>62</v>
      </c>
      <c r="B33" s="68"/>
      <c r="C33" s="68"/>
      <c r="D33" s="68"/>
      <c r="E33" s="69"/>
      <c r="F33" s="91">
        <f>SUM(F35:F39)+101698.36</f>
        <v>255637.20523169881</v>
      </c>
    </row>
    <row r="34" spans="1:12" ht="13.2" customHeight="1" x14ac:dyDescent="0.25">
      <c r="A34" s="70"/>
      <c r="B34" s="71"/>
      <c r="C34" s="71"/>
      <c r="D34" s="71"/>
      <c r="E34" s="72"/>
      <c r="F34" s="92"/>
    </row>
    <row r="35" spans="1:12" ht="15.6" hidden="1" customHeight="1" x14ac:dyDescent="0.3">
      <c r="A35" s="85" t="s">
        <v>16</v>
      </c>
      <c r="B35" s="85"/>
      <c r="C35" s="85"/>
      <c r="D35" s="85"/>
      <c r="E35" s="85"/>
      <c r="F35" s="25">
        <f>'[2]УК ВР декабрь нар'!CN277+'[2]УК ВР декабрь нар'!DU277</f>
        <v>62998.467881602701</v>
      </c>
      <c r="L35" s="40"/>
    </row>
    <row r="36" spans="1:12" ht="15.6" hidden="1" customHeight="1" x14ac:dyDescent="0.3">
      <c r="A36" s="85" t="s">
        <v>31</v>
      </c>
      <c r="B36" s="85"/>
      <c r="C36" s="85"/>
      <c r="D36" s="85"/>
      <c r="E36" s="85"/>
      <c r="F36" s="25">
        <f>'[2]УК ВР декабрь нар'!CO277+'[2]УК ВР декабрь нар'!DV277</f>
        <v>19431.83164130411</v>
      </c>
    </row>
    <row r="37" spans="1:12" ht="15.6" hidden="1" customHeight="1" x14ac:dyDescent="0.3">
      <c r="A37" s="85" t="s">
        <v>18</v>
      </c>
      <c r="B37" s="85"/>
      <c r="C37" s="85"/>
      <c r="D37" s="85"/>
      <c r="E37" s="85"/>
      <c r="F37" s="25">
        <f>'[2]УК ВР декабрь нар'!CP277+'[2]УК ВР декабрь нар'!DW277</f>
        <v>1768.0155999999999</v>
      </c>
    </row>
    <row r="38" spans="1:12" ht="15.6" hidden="1" customHeight="1" x14ac:dyDescent="0.3">
      <c r="A38" s="85" t="s">
        <v>19</v>
      </c>
      <c r="B38" s="85"/>
      <c r="C38" s="85"/>
      <c r="D38" s="85"/>
      <c r="E38" s="85"/>
      <c r="F38" s="25">
        <f>'[2]УК ВР декабрь нар'!BM277+'[2]УК ВР декабрь нар'!DB277+'[2]УК ВР декабрь нар'!EL277</f>
        <v>0</v>
      </c>
    </row>
    <row r="39" spans="1:12" ht="15.6" hidden="1" customHeight="1" x14ac:dyDescent="0.3">
      <c r="A39" s="86" t="s">
        <v>63</v>
      </c>
      <c r="B39" s="87"/>
      <c r="C39" s="87"/>
      <c r="D39" s="87"/>
      <c r="E39" s="88"/>
      <c r="F39" s="25">
        <f>'[2]УК ВР декабрь нар'!DG277+'[2]УК ВР декабрь нар'!EQ277</f>
        <v>69740.530108792009</v>
      </c>
    </row>
    <row r="40" spans="1:12" ht="15.6" x14ac:dyDescent="0.3">
      <c r="A40" s="74" t="s">
        <v>35</v>
      </c>
      <c r="B40" s="89"/>
      <c r="C40" s="89"/>
      <c r="D40" s="89"/>
      <c r="E40" s="90"/>
      <c r="F40" s="26">
        <f>SUM(F41:F49)</f>
        <v>330174.30900408828</v>
      </c>
    </row>
    <row r="41" spans="1:12" ht="15.6" hidden="1" customHeight="1" x14ac:dyDescent="0.3">
      <c r="A41" s="81" t="s">
        <v>20</v>
      </c>
      <c r="B41" s="82"/>
      <c r="C41" s="82"/>
      <c r="D41" s="82"/>
      <c r="E41" s="83"/>
      <c r="F41" s="25">
        <f>'[2]УК ВР декабрь нар'!FB277+'[2]УК ВР декабрь нар'!FX277</f>
        <v>174997.27112908184</v>
      </c>
      <c r="L41" s="40"/>
    </row>
    <row r="42" spans="1:12" ht="15.6" hidden="1" customHeight="1" x14ac:dyDescent="0.3">
      <c r="A42" s="80" t="s">
        <v>31</v>
      </c>
      <c r="B42" s="75"/>
      <c r="C42" s="75"/>
      <c r="D42" s="75"/>
      <c r="E42" s="75"/>
      <c r="F42" s="25">
        <f>'[2]УК ВР декабрь нар'!FC277+'[2]УК ВР декабрь нар'!FY277</f>
        <v>53223.829143314273</v>
      </c>
    </row>
    <row r="43" spans="1:12" ht="15.6" hidden="1" customHeight="1" x14ac:dyDescent="0.3">
      <c r="A43" s="85" t="s">
        <v>21</v>
      </c>
      <c r="B43" s="85"/>
      <c r="C43" s="85"/>
      <c r="D43" s="85"/>
      <c r="E43" s="80"/>
      <c r="F43" s="25"/>
    </row>
    <row r="44" spans="1:12" ht="15.6" hidden="1" customHeight="1" x14ac:dyDescent="0.3">
      <c r="A44" s="80" t="s">
        <v>17</v>
      </c>
      <c r="B44" s="75"/>
      <c r="C44" s="75"/>
      <c r="D44" s="75"/>
      <c r="E44" s="75"/>
      <c r="F44" s="25"/>
    </row>
    <row r="45" spans="1:12" ht="15.6" hidden="1" customHeight="1" x14ac:dyDescent="0.3">
      <c r="A45" s="85" t="s">
        <v>22</v>
      </c>
      <c r="B45" s="85"/>
      <c r="C45" s="85"/>
      <c r="D45" s="85"/>
      <c r="E45" s="80"/>
      <c r="F45" s="25"/>
    </row>
    <row r="46" spans="1:12" ht="15.6" hidden="1" customHeight="1" x14ac:dyDescent="0.3">
      <c r="A46" s="80" t="s">
        <v>17</v>
      </c>
      <c r="B46" s="75"/>
      <c r="C46" s="75"/>
      <c r="D46" s="75"/>
      <c r="E46" s="75"/>
      <c r="F46" s="25"/>
    </row>
    <row r="47" spans="1:12" ht="15.6" hidden="1" customHeight="1" x14ac:dyDescent="0.3">
      <c r="A47" s="85" t="s">
        <v>18</v>
      </c>
      <c r="B47" s="85"/>
      <c r="C47" s="85"/>
      <c r="D47" s="85"/>
      <c r="E47" s="80"/>
      <c r="F47" s="25">
        <f>'[2]УК ВР декабрь нар'!FD277+'[2]УК ВР декабрь нар'!FZ277</f>
        <v>1344.9413999999999</v>
      </c>
    </row>
    <row r="48" spans="1:12" ht="15.6" hidden="1" customHeight="1" x14ac:dyDescent="0.3">
      <c r="A48" s="80" t="s">
        <v>19</v>
      </c>
      <c r="B48" s="75"/>
      <c r="C48" s="75"/>
      <c r="D48" s="75"/>
      <c r="E48" s="75"/>
      <c r="F48" s="25">
        <f>'[2]УК ВР декабрь нар'!GG277+'[2]УК ВР декабрь нар'!FL277+'[2]УК ВР декабрь нар'!BB277+'[2]УК ВР декабрь нар'!AK277</f>
        <v>44.61480000000001</v>
      </c>
    </row>
    <row r="49" spans="1:15" ht="15.6" hidden="1" customHeight="1" x14ac:dyDescent="0.3">
      <c r="A49" s="86" t="s">
        <v>64</v>
      </c>
      <c r="B49" s="87"/>
      <c r="C49" s="87"/>
      <c r="D49" s="87"/>
      <c r="E49" s="88"/>
      <c r="F49" s="25">
        <f>'[2]УК ВР декабрь нар'!FS277+'[2]УК ВР декабрь нар'!GL277</f>
        <v>100563.65253169218</v>
      </c>
    </row>
    <row r="50" spans="1:15" ht="15.6" customHeight="1" x14ac:dyDescent="0.3">
      <c r="A50" s="74" t="s">
        <v>37</v>
      </c>
      <c r="B50" s="75"/>
      <c r="C50" s="75"/>
      <c r="D50" s="75"/>
      <c r="E50" s="76"/>
      <c r="F50" s="32"/>
    </row>
    <row r="51" spans="1:15" ht="15.6" x14ac:dyDescent="0.3">
      <c r="A51" s="77" t="s">
        <v>65</v>
      </c>
      <c r="B51" s="78"/>
      <c r="C51" s="78"/>
      <c r="D51" s="78"/>
      <c r="E51" s="79"/>
      <c r="F51" s="26">
        <f>F26+F33+F40+F50</f>
        <v>699025.318530082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188181.91999999998</v>
      </c>
    </row>
    <row r="53" spans="1:15" ht="15.6" x14ac:dyDescent="0.3">
      <c r="A53" s="80" t="s">
        <v>23</v>
      </c>
      <c r="B53" s="75"/>
      <c r="C53" s="75"/>
      <c r="D53" s="75"/>
      <c r="E53" s="75"/>
      <c r="F53" s="25">
        <v>71592.039999999994</v>
      </c>
    </row>
    <row r="54" spans="1:15" ht="15.6" x14ac:dyDescent="0.3">
      <c r="A54" s="80" t="s">
        <v>24</v>
      </c>
      <c r="B54" s="75"/>
      <c r="C54" s="75"/>
      <c r="D54" s="75"/>
      <c r="E54" s="75"/>
      <c r="F54" s="25">
        <v>116589.88</v>
      </c>
    </row>
    <row r="55" spans="1:15" ht="18" hidden="1" customHeight="1" x14ac:dyDescent="0.3">
      <c r="A55" s="81" t="s">
        <v>25</v>
      </c>
      <c r="B55" s="82"/>
      <c r="C55" s="82"/>
      <c r="D55" s="82"/>
      <c r="E55" s="83"/>
      <c r="F55" s="25">
        <v>0</v>
      </c>
    </row>
    <row r="56" spans="1:15" ht="15.6" x14ac:dyDescent="0.3">
      <c r="A56" s="84" t="s">
        <v>67</v>
      </c>
      <c r="B56" s="84"/>
      <c r="C56" s="84"/>
      <c r="D56" s="84"/>
      <c r="E56" s="84"/>
      <c r="F56" s="26">
        <f>F51+F52</f>
        <v>887207.23853008193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1162105.6599999999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1186686.4099999999</v>
      </c>
      <c r="H58" s="28"/>
    </row>
    <row r="59" spans="1:15" ht="15.6" x14ac:dyDescent="0.3">
      <c r="A59" s="73" t="s">
        <v>28</v>
      </c>
      <c r="B59" s="73"/>
      <c r="C59" s="73"/>
      <c r="D59" s="73"/>
      <c r="E59" s="73"/>
      <c r="F59" s="26">
        <f>F25+F57-F56</f>
        <v>236534.38842966268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69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'Липецкая 1'!A2:G2</f>
        <v>перед собственниками дома по адресу: ул. Липецкая 1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'Липецкая 1'!G6:H6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'Липецкая 1'!G8:H8</f>
        <v>задолженность с нарастающим итогом с - 01.03.2010г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590622.30000000005</v>
      </c>
      <c r="F9" s="16">
        <f t="shared" ref="F9:G9" si="0">SUM(F10:F15)</f>
        <v>686249.25</v>
      </c>
      <c r="G9" s="16">
        <f t="shared" si="0"/>
        <v>25220.91</v>
      </c>
    </row>
    <row r="10" spans="1:7" ht="15.6" x14ac:dyDescent="0.3">
      <c r="A10" s="50" t="s">
        <v>9</v>
      </c>
      <c r="B10" s="51"/>
      <c r="C10" s="51"/>
      <c r="D10" s="52"/>
      <c r="E10" s="17">
        <v>0</v>
      </c>
      <c r="F10" s="17">
        <v>20392.900000000001</v>
      </c>
      <c r="G10" s="18">
        <v>3978.71</v>
      </c>
    </row>
    <row r="11" spans="1:7" ht="15.6" x14ac:dyDescent="0.3">
      <c r="A11" s="50" t="s">
        <v>10</v>
      </c>
      <c r="B11" s="51"/>
      <c r="C11" s="51"/>
      <c r="D11" s="52"/>
      <c r="E11" s="17">
        <v>0</v>
      </c>
      <c r="F11" s="17">
        <v>0</v>
      </c>
      <c r="G11" s="18">
        <v>0</v>
      </c>
    </row>
    <row r="12" spans="1:7" ht="15.6" x14ac:dyDescent="0.3">
      <c r="A12" s="50" t="s">
        <v>11</v>
      </c>
      <c r="B12" s="51"/>
      <c r="C12" s="51"/>
      <c r="D12" s="52"/>
      <c r="E12" s="17">
        <v>215016.5</v>
      </c>
      <c r="F12" s="17">
        <v>232913.31</v>
      </c>
      <c r="G12" s="18">
        <v>8780.2900000000009</v>
      </c>
    </row>
    <row r="13" spans="1:7" ht="15.6" x14ac:dyDescent="0.3">
      <c r="A13" s="50" t="s">
        <v>12</v>
      </c>
      <c r="B13" s="51"/>
      <c r="C13" s="51"/>
      <c r="D13" s="52"/>
      <c r="E13" s="17">
        <v>385969.96</v>
      </c>
      <c r="F13" s="17">
        <v>419787.15</v>
      </c>
      <c r="G13" s="18">
        <v>17035.36</v>
      </c>
    </row>
    <row r="14" spans="1:7" ht="15.6" x14ac:dyDescent="0.3">
      <c r="A14" s="43" t="s">
        <v>13</v>
      </c>
      <c r="B14" s="43"/>
      <c r="C14" s="43"/>
      <c r="D14" s="43"/>
      <c r="E14" s="17">
        <v>-10218.59</v>
      </c>
      <c r="F14" s="17">
        <v>11095.93</v>
      </c>
      <c r="G14" s="18">
        <v>-5085.82</v>
      </c>
    </row>
    <row r="15" spans="1:7" ht="15.6" x14ac:dyDescent="0.3">
      <c r="A15" s="50" t="s">
        <v>68</v>
      </c>
      <c r="B15" s="51"/>
      <c r="C15" s="51"/>
      <c r="D15" s="52"/>
      <c r="E15" s="17">
        <v>-145.57</v>
      </c>
      <c r="F15" s="17">
        <v>2059.96</v>
      </c>
      <c r="G15" s="18">
        <v>512.37</v>
      </c>
    </row>
    <row r="16" spans="1:7" ht="15.6" x14ac:dyDescent="0.3">
      <c r="A16" s="53" t="s">
        <v>41</v>
      </c>
      <c r="B16" s="54"/>
      <c r="C16" s="54"/>
      <c r="D16" s="55"/>
      <c r="E16" s="16">
        <f>SUM(E17:E20)</f>
        <v>1051705.5499999998</v>
      </c>
      <c r="F16" s="16">
        <f>SUM(F17:F20)</f>
        <v>1066737.6599999999</v>
      </c>
      <c r="G16" s="16">
        <f>SUM(G17:G20)</f>
        <v>90510.89</v>
      </c>
    </row>
    <row r="17" spans="1:12" ht="23.25" customHeight="1" x14ac:dyDescent="0.3">
      <c r="A17" s="95" t="s">
        <v>43</v>
      </c>
      <c r="B17" s="96"/>
      <c r="C17" s="96"/>
      <c r="D17" s="97"/>
      <c r="E17" s="17">
        <v>1028538.95</v>
      </c>
      <c r="F17" s="17">
        <v>1043418.58</v>
      </c>
      <c r="G17" s="18">
        <v>87835.87</v>
      </c>
    </row>
    <row r="18" spans="1:12" ht="15.6" x14ac:dyDescent="0.3">
      <c r="A18" s="43" t="s">
        <v>55</v>
      </c>
      <c r="B18" s="43"/>
      <c r="C18" s="43"/>
      <c r="D18" s="43"/>
      <c r="E18" s="17">
        <v>2154.96</v>
      </c>
      <c r="F18" s="17">
        <v>2181.92</v>
      </c>
      <c r="G18" s="18">
        <v>244.69</v>
      </c>
    </row>
    <row r="19" spans="1:12" ht="15.6" x14ac:dyDescent="0.3">
      <c r="A19" s="43" t="s">
        <v>56</v>
      </c>
      <c r="B19" s="43"/>
      <c r="C19" s="43"/>
      <c r="D19" s="43"/>
      <c r="E19" s="17">
        <v>0</v>
      </c>
      <c r="F19" s="17">
        <v>0</v>
      </c>
      <c r="G19" s="18">
        <v>0</v>
      </c>
    </row>
    <row r="20" spans="1:12" ht="15.6" x14ac:dyDescent="0.3">
      <c r="A20" s="43" t="s">
        <v>57</v>
      </c>
      <c r="B20" s="43"/>
      <c r="C20" s="43"/>
      <c r="D20" s="43"/>
      <c r="E20" s="17">
        <v>21011.64</v>
      </c>
      <c r="F20" s="17">
        <v>21137.16</v>
      </c>
      <c r="G20" s="18">
        <v>2430.33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0</v>
      </c>
      <c r="F21" s="16">
        <f>SUM(F22)</f>
        <v>400.24</v>
      </c>
      <c r="G21" s="16">
        <f>SUM(G22)</f>
        <v>25.27</v>
      </c>
    </row>
    <row r="22" spans="1:12" ht="15.6" x14ac:dyDescent="0.3">
      <c r="A22" s="43" t="s">
        <v>15</v>
      </c>
      <c r="B22" s="43"/>
      <c r="C22" s="43"/>
      <c r="D22" s="43"/>
      <c r="E22" s="17">
        <v>0</v>
      </c>
      <c r="F22" s="17">
        <v>400.24</v>
      </c>
      <c r="G22" s="18">
        <v>25.27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6" t="s">
        <v>71</v>
      </c>
      <c r="B25" s="66"/>
      <c r="C25" s="66"/>
      <c r="D25" s="66"/>
      <c r="E25" s="66"/>
      <c r="F25" s="39">
        <f>'Липецкая 1(2019)'!F59</f>
        <v>236534.38842966268</v>
      </c>
      <c r="G25" s="19"/>
    </row>
    <row r="26" spans="1:12" ht="13.2" customHeight="1" x14ac:dyDescent="0.25">
      <c r="A26" s="67" t="s">
        <v>72</v>
      </c>
      <c r="B26" s="68"/>
      <c r="C26" s="68"/>
      <c r="D26" s="68"/>
      <c r="E26" s="69"/>
      <c r="F26" s="91">
        <f>SUM(F28:F32)</f>
        <v>148669.74078073708</v>
      </c>
    </row>
    <row r="27" spans="1:12" ht="67.95" customHeight="1" x14ac:dyDescent="0.25">
      <c r="A27" s="70"/>
      <c r="B27" s="71"/>
      <c r="C27" s="71"/>
      <c r="D27" s="71"/>
      <c r="E27" s="72"/>
      <c r="F27" s="92"/>
    </row>
    <row r="28" spans="1:12" ht="15.6" hidden="1" customHeight="1" x14ac:dyDescent="0.3">
      <c r="A28" s="80" t="s">
        <v>16</v>
      </c>
      <c r="B28" s="75"/>
      <c r="C28" s="75"/>
      <c r="D28" s="75"/>
      <c r="E28" s="76"/>
      <c r="F28" s="25">
        <f>'[3]УК ВР декабрь нар'!W277</f>
        <v>22419.397839189209</v>
      </c>
      <c r="L28" s="40"/>
    </row>
    <row r="29" spans="1:12" ht="15.6" hidden="1" customHeight="1" x14ac:dyDescent="0.3">
      <c r="A29" s="80" t="s">
        <v>31</v>
      </c>
      <c r="B29" s="75"/>
      <c r="C29" s="75"/>
      <c r="D29" s="75"/>
      <c r="E29" s="76"/>
      <c r="F29" s="25">
        <f>'[3]УК ВР декабрь нар'!X277</f>
        <v>5696.0628829124207</v>
      </c>
    </row>
    <row r="30" spans="1:12" ht="15.6" hidden="1" customHeight="1" x14ac:dyDescent="0.3">
      <c r="A30" s="80" t="s">
        <v>18</v>
      </c>
      <c r="B30" s="75"/>
      <c r="C30" s="75"/>
      <c r="D30" s="75"/>
      <c r="E30" s="76"/>
      <c r="F30" s="25">
        <f>'[3]УК ВР декабрь нар'!Y277</f>
        <v>28111.419199999997</v>
      </c>
    </row>
    <row r="31" spans="1:12" ht="15.6" hidden="1" customHeight="1" x14ac:dyDescent="0.3">
      <c r="A31" s="80" t="s">
        <v>19</v>
      </c>
      <c r="B31" s="75"/>
      <c r="C31" s="75"/>
      <c r="D31" s="75"/>
      <c r="E31" s="76"/>
      <c r="F31" s="25">
        <f>'[3]УК ВР декабрь нар'!AA277+'[3]УК ВР декабрь нар'!AB277+'[3]УК ВР декабрь нар'!AC277+'[3]УК ВР декабрь нар'!AD277+'[3]УК ВР декабрь нар'!AE277+'[3]УК ВР декабрь нар'!AF277+'[3]УК ВР декабрь нар'!AG277+'[3]УК ВР декабрь нар'!AH277+'[3]УК ВР декабрь нар'!AJ277+'[3]УК ВР декабрь нар'!AL277+'[3]УК ВР декабрь нар'!AN277+'[3]УК ВР декабрь нар'!AO277+'[3]УК ВР декабрь нар'!AP277+'[3]УК ВР декабрь нар'!AQ277+'[3]УК ВР декабрь нар'!AR277+'[3]УК ВР декабрь нар'!AT277</f>
        <v>2550.3211999999999</v>
      </c>
    </row>
    <row r="32" spans="1:12" ht="15.6" hidden="1" customHeight="1" x14ac:dyDescent="0.3">
      <c r="A32" s="86" t="s">
        <v>61</v>
      </c>
      <c r="B32" s="93"/>
      <c r="C32" s="93"/>
      <c r="D32" s="93"/>
      <c r="E32" s="94"/>
      <c r="F32" s="25">
        <f>'[3]УК ВР декабрь нар'!AY277</f>
        <v>89892.539658635447</v>
      </c>
    </row>
    <row r="33" spans="1:12" ht="13.2" customHeight="1" x14ac:dyDescent="0.25">
      <c r="A33" s="67" t="s">
        <v>73</v>
      </c>
      <c r="B33" s="68"/>
      <c r="C33" s="68"/>
      <c r="D33" s="68"/>
      <c r="E33" s="69"/>
      <c r="F33" s="91">
        <f>SUM(F35:F39)+46551.7</f>
        <v>206977.3629701584</v>
      </c>
    </row>
    <row r="34" spans="1:12" ht="76.95" customHeight="1" x14ac:dyDescent="0.25">
      <c r="A34" s="70"/>
      <c r="B34" s="71"/>
      <c r="C34" s="71"/>
      <c r="D34" s="71"/>
      <c r="E34" s="72"/>
      <c r="F34" s="92"/>
    </row>
    <row r="35" spans="1:12" ht="15.6" hidden="1" customHeight="1" x14ac:dyDescent="0.3">
      <c r="A35" s="85" t="s">
        <v>16</v>
      </c>
      <c r="B35" s="85"/>
      <c r="C35" s="85"/>
      <c r="D35" s="85"/>
      <c r="E35" s="85"/>
      <c r="F35" s="25">
        <f>'[3]УК ВР декабрь нар'!CN277+'[3]УК ВР декабрь нар'!DU277</f>
        <v>71252.408279049982</v>
      </c>
      <c r="L35" s="40"/>
    </row>
    <row r="36" spans="1:12" ht="15.6" hidden="1" customHeight="1" x14ac:dyDescent="0.3">
      <c r="A36" s="85" t="s">
        <v>31</v>
      </c>
      <c r="B36" s="85"/>
      <c r="C36" s="85"/>
      <c r="D36" s="85"/>
      <c r="E36" s="85"/>
      <c r="F36" s="25">
        <f>'[3]УК ВР декабрь нар'!CO277+'[3]УК ВР декабрь нар'!DV277</f>
        <v>17388.327342459288</v>
      </c>
    </row>
    <row r="37" spans="1:12" ht="15.6" hidden="1" customHeight="1" x14ac:dyDescent="0.3">
      <c r="A37" s="85" t="s">
        <v>18</v>
      </c>
      <c r="B37" s="85"/>
      <c r="C37" s="85"/>
      <c r="D37" s="85"/>
      <c r="E37" s="85"/>
      <c r="F37" s="25">
        <f>'[3]УК ВР декабрь нар'!CP277+'[3]УК ВР декабрь нар'!DW277</f>
        <v>7442.4092000000001</v>
      </c>
    </row>
    <row r="38" spans="1:12" ht="15.6" hidden="1" customHeight="1" x14ac:dyDescent="0.3">
      <c r="A38" s="85" t="s">
        <v>19</v>
      </c>
      <c r="B38" s="85"/>
      <c r="C38" s="85"/>
      <c r="D38" s="85"/>
      <c r="E38" s="85"/>
      <c r="F38" s="25">
        <f>'[3]УК ВР декабрь нар'!AI277+'[3]УК ВР декабрь нар'!AJ277+'[3]УК ВР декабрь нар'!AS277+'[3]УК ВР декабрь нар'!BM277+'[3]УК ВР декабрь нар'!DB277+'[3]УК ВР декабрь нар'!EK277+'[3]УК ВР декабрь нар'!AM277</f>
        <v>0</v>
      </c>
    </row>
    <row r="39" spans="1:12" ht="15.6" hidden="1" customHeight="1" x14ac:dyDescent="0.3">
      <c r="A39" s="86" t="s">
        <v>63</v>
      </c>
      <c r="B39" s="87"/>
      <c r="C39" s="87"/>
      <c r="D39" s="87"/>
      <c r="E39" s="88"/>
      <c r="F39" s="25">
        <f>'[3]УК ВР декабрь нар'!DF277+'[3]УК ВР декабрь нар'!EP277</f>
        <v>64342.518148649149</v>
      </c>
    </row>
    <row r="40" spans="1:12" ht="58.95" customHeight="1" x14ac:dyDescent="0.3">
      <c r="A40" s="74" t="s">
        <v>74</v>
      </c>
      <c r="B40" s="89"/>
      <c r="C40" s="89"/>
      <c r="D40" s="89"/>
      <c r="E40" s="90"/>
      <c r="F40" s="26">
        <f>SUM(F41:F49)</f>
        <v>242053.34239469739</v>
      </c>
    </row>
    <row r="41" spans="1:12" ht="15.6" hidden="1" customHeight="1" x14ac:dyDescent="0.3">
      <c r="A41" s="81" t="s">
        <v>20</v>
      </c>
      <c r="B41" s="82"/>
      <c r="C41" s="82"/>
      <c r="D41" s="82"/>
      <c r="E41" s="83"/>
      <c r="F41" s="25">
        <f>'[3]УК ВР декабрь нар'!FB277+'[3]УК ВР декабрь нар'!FX277</f>
        <v>123124.61027045657</v>
      </c>
      <c r="L41" s="40"/>
    </row>
    <row r="42" spans="1:12" ht="15.6" hidden="1" customHeight="1" x14ac:dyDescent="0.3">
      <c r="A42" s="80" t="s">
        <v>31</v>
      </c>
      <c r="B42" s="75"/>
      <c r="C42" s="75"/>
      <c r="D42" s="75"/>
      <c r="E42" s="75"/>
      <c r="F42" s="25">
        <f>'[3]УК ВР декабрь нар'!FC277+'[3]УК ВР декабрь нар'!FY277</f>
        <v>33563.43625681557</v>
      </c>
    </row>
    <row r="43" spans="1:12" ht="15.6" hidden="1" customHeight="1" x14ac:dyDescent="0.3">
      <c r="A43" s="85" t="s">
        <v>21</v>
      </c>
      <c r="B43" s="85"/>
      <c r="C43" s="85"/>
      <c r="D43" s="85"/>
      <c r="E43" s="80"/>
      <c r="F43" s="25"/>
    </row>
    <row r="44" spans="1:12" ht="15.6" hidden="1" customHeight="1" x14ac:dyDescent="0.3">
      <c r="A44" s="80" t="s">
        <v>17</v>
      </c>
      <c r="B44" s="75"/>
      <c r="C44" s="75"/>
      <c r="D44" s="75"/>
      <c r="E44" s="75"/>
      <c r="F44" s="25"/>
    </row>
    <row r="45" spans="1:12" ht="15.6" hidden="1" customHeight="1" x14ac:dyDescent="0.3">
      <c r="A45" s="85" t="s">
        <v>22</v>
      </c>
      <c r="B45" s="85"/>
      <c r="C45" s="85"/>
      <c r="D45" s="85"/>
      <c r="E45" s="80"/>
      <c r="F45" s="25"/>
    </row>
    <row r="46" spans="1:12" ht="15.6" hidden="1" customHeight="1" x14ac:dyDescent="0.3">
      <c r="A46" s="80" t="s">
        <v>17</v>
      </c>
      <c r="B46" s="75"/>
      <c r="C46" s="75"/>
      <c r="D46" s="75"/>
      <c r="E46" s="75"/>
      <c r="F46" s="25"/>
    </row>
    <row r="47" spans="1:12" ht="15.6" hidden="1" customHeight="1" x14ac:dyDescent="0.3">
      <c r="A47" s="85" t="s">
        <v>18</v>
      </c>
      <c r="B47" s="85"/>
      <c r="C47" s="85"/>
      <c r="D47" s="85"/>
      <c r="E47" s="80"/>
      <c r="F47" s="25">
        <f>'[3]УК ВР декабрь нар'!FD277+'[3]УК ВР декабрь нар'!FZ277</f>
        <v>1801.4220000000003</v>
      </c>
    </row>
    <row r="48" spans="1:12" ht="15.6" hidden="1" customHeight="1" x14ac:dyDescent="0.3">
      <c r="A48" s="80" t="s">
        <v>19</v>
      </c>
      <c r="B48" s="75"/>
      <c r="C48" s="75"/>
      <c r="D48" s="75"/>
      <c r="E48" s="75"/>
      <c r="F48" s="25">
        <f>'[3]УК ВР декабрь нар'!GG277+'[3]УК ВР декабрь нар'!FL277+'[3]УК ВР декабрь нар'!FE277+'[3]УК ВР декабрь нар'!BB277+'[3]УК ВР декабрь нар'!AK277</f>
        <v>11454.8652</v>
      </c>
    </row>
    <row r="49" spans="1:15" ht="15.6" hidden="1" customHeight="1" x14ac:dyDescent="0.3">
      <c r="A49" s="86" t="s">
        <v>64</v>
      </c>
      <c r="B49" s="87"/>
      <c r="C49" s="87"/>
      <c r="D49" s="87"/>
      <c r="E49" s="88"/>
      <c r="F49" s="25">
        <f>'[3]УК ВР декабрь нар'!FS277+'[3]УК ВР декабрь нар'!GL277</f>
        <v>72109.008667425252</v>
      </c>
    </row>
    <row r="50" spans="1:15" ht="15.6" customHeight="1" x14ac:dyDescent="0.3">
      <c r="A50" s="74" t="s">
        <v>37</v>
      </c>
      <c r="B50" s="75"/>
      <c r="C50" s="75"/>
      <c r="D50" s="75"/>
      <c r="E50" s="76"/>
      <c r="F50" s="32"/>
    </row>
    <row r="51" spans="1:15" ht="15.6" customHeight="1" x14ac:dyDescent="0.3">
      <c r="A51" s="77" t="s">
        <v>75</v>
      </c>
      <c r="B51" s="78"/>
      <c r="C51" s="78"/>
      <c r="D51" s="78"/>
      <c r="E51" s="79"/>
      <c r="F51" s="26">
        <f>F26+F33+F40+F50</f>
        <v>597700.44614559284</v>
      </c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155310.93</v>
      </c>
    </row>
    <row r="53" spans="1:15" ht="15.6" x14ac:dyDescent="0.3">
      <c r="A53" s="80" t="s">
        <v>23</v>
      </c>
      <c r="B53" s="75"/>
      <c r="C53" s="75"/>
      <c r="D53" s="75"/>
      <c r="E53" s="75"/>
      <c r="F53" s="25">
        <v>41632.04</v>
      </c>
    </row>
    <row r="54" spans="1:15" ht="15.6" x14ac:dyDescent="0.3">
      <c r="A54" s="80" t="s">
        <v>24</v>
      </c>
      <c r="B54" s="75"/>
      <c r="C54" s="75"/>
      <c r="D54" s="75"/>
      <c r="E54" s="75"/>
      <c r="F54" s="25">
        <v>113678.89</v>
      </c>
    </row>
    <row r="55" spans="1:15" ht="18" hidden="1" customHeight="1" x14ac:dyDescent="0.3">
      <c r="A55" s="81" t="s">
        <v>25</v>
      </c>
      <c r="B55" s="82"/>
      <c r="C55" s="82"/>
      <c r="D55" s="82"/>
      <c r="E55" s="83"/>
      <c r="F55" s="25">
        <v>0</v>
      </c>
    </row>
    <row r="56" spans="1:15" ht="15.6" x14ac:dyDescent="0.3">
      <c r="A56" s="84" t="s">
        <v>67</v>
      </c>
      <c r="B56" s="84"/>
      <c r="C56" s="84"/>
      <c r="D56" s="84"/>
      <c r="E56" s="84"/>
      <c r="F56" s="26">
        <f>F51+F52</f>
        <v>753011.37614559289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1028538.95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1043418.58</v>
      </c>
      <c r="H58" s="28"/>
    </row>
    <row r="59" spans="1:15" ht="15.6" x14ac:dyDescent="0.3">
      <c r="A59" s="73" t="s">
        <v>28</v>
      </c>
      <c r="B59" s="73"/>
      <c r="C59" s="73"/>
      <c r="D59" s="73"/>
      <c r="E59" s="73"/>
      <c r="F59" s="26">
        <f>F25+F57-F56</f>
        <v>512061.96228406974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40" zoomScaleNormal="100" workbookViewId="0">
      <selection activeCell="A61" sqref="A61:F6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4" t="s">
        <v>76</v>
      </c>
      <c r="B1" s="44"/>
      <c r="C1" s="44"/>
      <c r="D1" s="44"/>
      <c r="E1" s="44"/>
      <c r="F1" s="44"/>
      <c r="G1" s="45"/>
    </row>
    <row r="2" spans="1:7" x14ac:dyDescent="0.25">
      <c r="A2" s="46" t="str">
        <f>'Липецкая 1'!A2:G2</f>
        <v>перед собственниками дома по адресу: ул. Липецкая 1</v>
      </c>
      <c r="B2" s="47"/>
      <c r="C2" s="47"/>
      <c r="D2" s="47"/>
      <c r="E2" s="47"/>
      <c r="F2" s="47"/>
      <c r="G2" s="47"/>
    </row>
    <row r="3" spans="1:7" hidden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idden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idden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'Липецкая 1'!G6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'Липецкая 1'!G8</f>
        <v>задолженность с нарастающим итогом с - 01.03.2010г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-8526.4</v>
      </c>
      <c r="F9" s="16">
        <f t="shared" ref="F9:G9" si="0">SUM(F10:F15)</f>
        <v>4957.2299999999996</v>
      </c>
      <c r="G9" s="16">
        <f t="shared" si="0"/>
        <v>11737.279999999999</v>
      </c>
    </row>
    <row r="10" spans="1:7" ht="15.6" x14ac:dyDescent="0.3">
      <c r="A10" s="50" t="s">
        <v>9</v>
      </c>
      <c r="B10" s="51"/>
      <c r="C10" s="51"/>
      <c r="D10" s="52"/>
      <c r="E10" s="17">
        <v>0</v>
      </c>
      <c r="F10" s="17">
        <v>4098.8</v>
      </c>
      <c r="G10" s="18">
        <v>-120.09</v>
      </c>
    </row>
    <row r="11" spans="1:7" ht="15.6" x14ac:dyDescent="0.3">
      <c r="A11" s="50" t="s">
        <v>10</v>
      </c>
      <c r="B11" s="51"/>
      <c r="C11" s="51"/>
      <c r="D11" s="52"/>
      <c r="E11" s="17"/>
      <c r="F11" s="17"/>
      <c r="G11" s="18"/>
    </row>
    <row r="12" spans="1:7" ht="15.6" x14ac:dyDescent="0.3">
      <c r="A12" s="50" t="s">
        <v>11</v>
      </c>
      <c r="B12" s="51"/>
      <c r="C12" s="51"/>
      <c r="D12" s="52"/>
      <c r="E12" s="17">
        <v>-2737.13</v>
      </c>
      <c r="F12" s="17">
        <v>1535.84</v>
      </c>
      <c r="G12" s="18">
        <v>4507.32</v>
      </c>
    </row>
    <row r="13" spans="1:7" ht="15.6" x14ac:dyDescent="0.3">
      <c r="A13" s="50" t="s">
        <v>12</v>
      </c>
      <c r="B13" s="51"/>
      <c r="C13" s="51"/>
      <c r="D13" s="52"/>
      <c r="E13" s="17">
        <v>-4317.29</v>
      </c>
      <c r="F13" s="17">
        <v>4392.4399999999996</v>
      </c>
      <c r="G13" s="18">
        <v>8325.6299999999992</v>
      </c>
    </row>
    <row r="14" spans="1:7" ht="15.6" x14ac:dyDescent="0.3">
      <c r="A14" s="43" t="s">
        <v>13</v>
      </c>
      <c r="B14" s="43"/>
      <c r="C14" s="43"/>
      <c r="D14" s="43"/>
      <c r="E14" s="17">
        <v>-322.83</v>
      </c>
      <c r="F14" s="17">
        <v>-3951.36</v>
      </c>
      <c r="G14" s="18">
        <v>-1457.29</v>
      </c>
    </row>
    <row r="15" spans="1:7" ht="15.6" x14ac:dyDescent="0.3">
      <c r="A15" s="50" t="s">
        <v>68</v>
      </c>
      <c r="B15" s="51"/>
      <c r="C15" s="51"/>
      <c r="D15" s="52"/>
      <c r="E15" s="17">
        <v>-1149.1500000000001</v>
      </c>
      <c r="F15" s="17">
        <v>-1118.49</v>
      </c>
      <c r="G15" s="18">
        <v>481.71</v>
      </c>
    </row>
    <row r="16" spans="1:7" ht="15.6" hidden="1" x14ac:dyDescent="0.3">
      <c r="A16" s="53" t="s">
        <v>41</v>
      </c>
      <c r="B16" s="54"/>
      <c r="C16" s="54"/>
      <c r="D16" s="55"/>
      <c r="E16" s="16">
        <f>SUM(E17:E20)</f>
        <v>1428824.1599999995</v>
      </c>
      <c r="F16" s="16">
        <f t="shared" ref="F16:G16" si="1">SUM(F17:F20)</f>
        <v>1425318.7300000004</v>
      </c>
      <c r="G16" s="16">
        <f t="shared" si="1"/>
        <v>101908.70999999998</v>
      </c>
    </row>
    <row r="17" spans="1:12" ht="40.799999999999997" customHeight="1" x14ac:dyDescent="0.3">
      <c r="A17" s="98" t="s">
        <v>78</v>
      </c>
      <c r="B17" s="99"/>
      <c r="C17" s="99"/>
      <c r="D17" s="100"/>
      <c r="E17" s="17">
        <v>1404499.0199999996</v>
      </c>
      <c r="F17" s="17">
        <v>1400902.4100000004</v>
      </c>
      <c r="G17" s="18">
        <v>99325.659999999974</v>
      </c>
    </row>
    <row r="18" spans="1:12" ht="15.6" x14ac:dyDescent="0.3">
      <c r="A18" s="43" t="s">
        <v>55</v>
      </c>
      <c r="B18" s="43"/>
      <c r="C18" s="43"/>
      <c r="D18" s="43"/>
      <c r="E18" s="17">
        <v>2323.2600000000002</v>
      </c>
      <c r="F18" s="17">
        <v>2316.08</v>
      </c>
      <c r="G18" s="18">
        <v>251.08</v>
      </c>
    </row>
    <row r="19" spans="1:12" ht="15.6" x14ac:dyDescent="0.3">
      <c r="A19" s="43" t="s">
        <v>56</v>
      </c>
      <c r="B19" s="43"/>
      <c r="C19" s="43"/>
      <c r="D19" s="43"/>
      <c r="E19" s="17"/>
      <c r="F19" s="17"/>
      <c r="G19" s="18"/>
    </row>
    <row r="20" spans="1:12" ht="15.6" x14ac:dyDescent="0.3">
      <c r="A20" s="43" t="s">
        <v>57</v>
      </c>
      <c r="B20" s="43"/>
      <c r="C20" s="43"/>
      <c r="D20" s="43"/>
      <c r="E20" s="17">
        <v>22001.88</v>
      </c>
      <c r="F20" s="17">
        <v>22100.240000000002</v>
      </c>
      <c r="G20" s="18">
        <v>2331.9699999999998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3" t="s">
        <v>15</v>
      </c>
      <c r="B22" s="43"/>
      <c r="C22" s="43"/>
      <c r="D22" s="4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6" t="s">
        <v>77</v>
      </c>
      <c r="B25" s="66"/>
      <c r="C25" s="66"/>
      <c r="D25" s="66"/>
      <c r="E25" s="66"/>
      <c r="F25" s="39">
        <f>'Липецкая 1(2020)'!F59</f>
        <v>512061.96228406974</v>
      </c>
      <c r="G25" s="19"/>
    </row>
    <row r="26" spans="1:12" x14ac:dyDescent="0.25">
      <c r="A26" s="67" t="s">
        <v>72</v>
      </c>
      <c r="B26" s="68"/>
      <c r="C26" s="68"/>
      <c r="D26" s="68"/>
      <c r="E26" s="69"/>
      <c r="F26" s="91">
        <f>SUM(F28:F32)</f>
        <v>151225.97409596358</v>
      </c>
    </row>
    <row r="27" spans="1:12" ht="56.4" customHeight="1" x14ac:dyDescent="0.25">
      <c r="A27" s="70"/>
      <c r="B27" s="71"/>
      <c r="C27" s="71"/>
      <c r="D27" s="71"/>
      <c r="E27" s="72"/>
      <c r="F27" s="92"/>
    </row>
    <row r="28" spans="1:12" ht="15.6" hidden="1" x14ac:dyDescent="0.3">
      <c r="A28" s="80" t="s">
        <v>16</v>
      </c>
      <c r="B28" s="75"/>
      <c r="C28" s="75"/>
      <c r="D28" s="75"/>
      <c r="E28" s="76"/>
      <c r="F28" s="25">
        <f>'[4]УК ВР декабрь нар'!W277</f>
        <v>19430.971969045138</v>
      </c>
      <c r="L28" s="40"/>
    </row>
    <row r="29" spans="1:12" ht="15.6" hidden="1" x14ac:dyDescent="0.3">
      <c r="A29" s="80" t="s">
        <v>31</v>
      </c>
      <c r="B29" s="75"/>
      <c r="C29" s="75"/>
      <c r="D29" s="75"/>
      <c r="E29" s="76"/>
      <c r="F29" s="25">
        <f>'[4]УК ВР декабрь нар'!X277</f>
        <v>4632.0822757689612</v>
      </c>
    </row>
    <row r="30" spans="1:12" ht="15.6" hidden="1" x14ac:dyDescent="0.3">
      <c r="A30" s="80" t="s">
        <v>18</v>
      </c>
      <c r="B30" s="75"/>
      <c r="C30" s="75"/>
      <c r="D30" s="75"/>
      <c r="E30" s="76"/>
      <c r="F30" s="25">
        <f>'[4]УК ВР декабрь нар'!Y277+'[4]УК ВР декабрь нар'!DX277</f>
        <v>44822.705699999991</v>
      </c>
    </row>
    <row r="31" spans="1:12" ht="15.6" hidden="1" x14ac:dyDescent="0.3">
      <c r="A31" s="80" t="s">
        <v>19</v>
      </c>
      <c r="B31" s="75"/>
      <c r="C31" s="75"/>
      <c r="D31" s="75"/>
      <c r="E31" s="76"/>
      <c r="F31" s="25">
        <f>'[4]УК ВР декабрь нар'!AV277+'[4]УК ВР декабрь нар'!BM277+'[4]УК ВР декабрь нар'!BN277+'[4]УК ВР декабрь нар'!BO277+'[4]УК ВР декабрь нар'!BP277+'[4]УК ВР декабрь нар'!EG277+'[4]УК ВР декабрь нар'!EH277+'[4]УК ВР декабрь нар'!EI277+'[4]УК ВР декабрь нар'!EJ277</f>
        <v>9476</v>
      </c>
    </row>
    <row r="32" spans="1:12" ht="15.6" hidden="1" x14ac:dyDescent="0.3">
      <c r="A32" s="86" t="s">
        <v>61</v>
      </c>
      <c r="B32" s="93"/>
      <c r="C32" s="93"/>
      <c r="D32" s="93"/>
      <c r="E32" s="94"/>
      <c r="F32" s="25">
        <f>'[4]УК ВР декабрь нар'!AY277</f>
        <v>72864.214151149514</v>
      </c>
    </row>
    <row r="33" spans="1:12" x14ac:dyDescent="0.25">
      <c r="A33" s="67" t="s">
        <v>73</v>
      </c>
      <c r="B33" s="68"/>
      <c r="C33" s="68"/>
      <c r="D33" s="68"/>
      <c r="E33" s="69"/>
      <c r="F33" s="91">
        <f>SUM(F35:F39)+64654.5</f>
        <v>265980.60280241957</v>
      </c>
    </row>
    <row r="34" spans="1:12" ht="94.8" customHeight="1" x14ac:dyDescent="0.25">
      <c r="A34" s="70"/>
      <c r="B34" s="71"/>
      <c r="C34" s="71"/>
      <c r="D34" s="71"/>
      <c r="E34" s="72"/>
      <c r="F34" s="92"/>
    </row>
    <row r="35" spans="1:12" ht="15.6" hidden="1" x14ac:dyDescent="0.3">
      <c r="A35" s="85" t="s">
        <v>16</v>
      </c>
      <c r="B35" s="85"/>
      <c r="C35" s="85"/>
      <c r="D35" s="85"/>
      <c r="E35" s="85"/>
      <c r="F35" s="25">
        <f>'[4]УК ВР декабрь нар'!CN277+'[4]УК ВР декабрь нар'!DU277</f>
        <v>99246.339406097803</v>
      </c>
      <c r="L35" s="40"/>
    </row>
    <row r="36" spans="1:12" ht="15.6" hidden="1" x14ac:dyDescent="0.3">
      <c r="A36" s="85" t="s">
        <v>31</v>
      </c>
      <c r="B36" s="85"/>
      <c r="C36" s="85"/>
      <c r="D36" s="85"/>
      <c r="E36" s="85"/>
      <c r="F36" s="25">
        <f>'[4]УК ВР декабрь нар'!CO277+'[4]УК ВР декабрь нар'!DV277</f>
        <v>21334.075147407435</v>
      </c>
    </row>
    <row r="37" spans="1:12" ht="15.6" hidden="1" x14ac:dyDescent="0.3">
      <c r="A37" s="85" t="s">
        <v>18</v>
      </c>
      <c r="B37" s="85"/>
      <c r="C37" s="85"/>
      <c r="D37" s="85"/>
      <c r="E37" s="85"/>
      <c r="F37" s="25">
        <f>'[4]УК ВР декабрь нар'!CP277+'[4]УК ВР декабрь нар'!DL277+'[4]УК ВР декабрь нар'!DP277+'[4]УК ВР декабрь нар'!DT277</f>
        <v>17887.748600000003</v>
      </c>
    </row>
    <row r="38" spans="1:12" ht="15.6" hidden="1" x14ac:dyDescent="0.3">
      <c r="A38" s="85" t="s">
        <v>19</v>
      </c>
      <c r="B38" s="85"/>
      <c r="C38" s="85"/>
      <c r="D38" s="85"/>
      <c r="E38" s="85"/>
      <c r="F38" s="25">
        <f>'[4]УК ВР декабрь нар'!DB277+'[4]УК ВР декабрь нар'!DY277+'[4]УК ВР декабрь нар'!DZ277+'[4]УК ВР декабрь нар'!EA277+'[4]УК ВР декабрь нар'!EB277+'[4]УК ВР декабрь нар'!EC277+'[4]УК ВР декабрь нар'!ED277+'[4]УК ВР декабрь нар'!EE277+'[4]УК ВР декабрь нар'!EF277</f>
        <v>0</v>
      </c>
    </row>
    <row r="39" spans="1:12" ht="51" hidden="1" customHeight="1" x14ac:dyDescent="0.3">
      <c r="A39" s="86" t="s">
        <v>63</v>
      </c>
      <c r="B39" s="87"/>
      <c r="C39" s="87"/>
      <c r="D39" s="87"/>
      <c r="E39" s="88"/>
      <c r="F39" s="25">
        <f>'[4]УК ВР декабрь нар'!DG277+'[4]УК ВР декабрь нар'!EP277</f>
        <v>62857.93964891434</v>
      </c>
    </row>
    <row r="40" spans="1:12" ht="72" customHeight="1" x14ac:dyDescent="0.3">
      <c r="A40" s="74" t="s">
        <v>74</v>
      </c>
      <c r="B40" s="89"/>
      <c r="C40" s="89"/>
      <c r="D40" s="89"/>
      <c r="E40" s="90"/>
      <c r="F40" s="26">
        <f>SUM(F41:F49)</f>
        <v>476503.36690000008</v>
      </c>
    </row>
    <row r="41" spans="1:12" ht="15.6" hidden="1" x14ac:dyDescent="0.3">
      <c r="A41" s="81" t="s">
        <v>20</v>
      </c>
      <c r="B41" s="82"/>
      <c r="C41" s="82"/>
      <c r="D41" s="82"/>
      <c r="E41" s="83"/>
      <c r="F41" s="25">
        <f>'[4]УК ВР декабрь нар'!$EU277+'[4]УК ВР декабрь нар'!FV277+'[4]УК ВР декабрь нар'!EY277</f>
        <v>452790.52000000008</v>
      </c>
      <c r="L41" s="40"/>
    </row>
    <row r="42" spans="1:12" ht="15.6" hidden="1" x14ac:dyDescent="0.3">
      <c r="A42" s="80" t="s">
        <v>31</v>
      </c>
      <c r="B42" s="75"/>
      <c r="C42" s="75"/>
      <c r="D42" s="75"/>
      <c r="E42" s="75"/>
      <c r="F42" s="25"/>
    </row>
    <row r="43" spans="1:12" ht="15.6" hidden="1" x14ac:dyDescent="0.3">
      <c r="A43" s="85" t="s">
        <v>21</v>
      </c>
      <c r="B43" s="85"/>
      <c r="C43" s="85"/>
      <c r="D43" s="85"/>
      <c r="E43" s="80"/>
      <c r="F43" s="25"/>
    </row>
    <row r="44" spans="1:12" ht="15.6" hidden="1" x14ac:dyDescent="0.3">
      <c r="A44" s="80" t="s">
        <v>17</v>
      </c>
      <c r="B44" s="75"/>
      <c r="C44" s="75"/>
      <c r="D44" s="75"/>
      <c r="E44" s="75"/>
      <c r="F44" s="25"/>
    </row>
    <row r="45" spans="1:12" ht="15.6" hidden="1" x14ac:dyDescent="0.3">
      <c r="A45" s="85" t="s">
        <v>22</v>
      </c>
      <c r="B45" s="85"/>
      <c r="C45" s="85"/>
      <c r="D45" s="85"/>
      <c r="E45" s="80"/>
      <c r="F45" s="25"/>
    </row>
    <row r="46" spans="1:12" ht="15.6" hidden="1" x14ac:dyDescent="0.3">
      <c r="A46" s="80" t="s">
        <v>17</v>
      </c>
      <c r="B46" s="75"/>
      <c r="C46" s="75"/>
      <c r="D46" s="75"/>
      <c r="E46" s="75"/>
      <c r="F46" s="25"/>
    </row>
    <row r="47" spans="1:12" ht="15.6" hidden="1" x14ac:dyDescent="0.3">
      <c r="A47" s="85" t="s">
        <v>18</v>
      </c>
      <c r="B47" s="85"/>
      <c r="C47" s="85"/>
      <c r="D47" s="85"/>
      <c r="E47" s="80"/>
      <c r="F47" s="25">
        <f>'[4]УК ВР декабрь нар'!EW277+'[4]УК ВР декабрь нар'!FA277+'[4]УК ВР декабрь нар'!FZ277</f>
        <v>3134.1320999999994</v>
      </c>
    </row>
    <row r="48" spans="1:12" ht="15.6" hidden="1" x14ac:dyDescent="0.3">
      <c r="A48" s="80" t="s">
        <v>19</v>
      </c>
      <c r="B48" s="75"/>
      <c r="C48" s="75"/>
      <c r="D48" s="75"/>
      <c r="E48" s="75"/>
      <c r="F48" s="25">
        <f>'[4]УК ВР декабрь нар'!FL277+'[4]УК ВР декабрь нар'!GG277</f>
        <v>20578.714800000002</v>
      </c>
    </row>
    <row r="49" spans="1:15" ht="15.6" hidden="1" x14ac:dyDescent="0.3">
      <c r="A49" s="86" t="s">
        <v>64</v>
      </c>
      <c r="B49" s="87"/>
      <c r="C49" s="87"/>
      <c r="D49" s="87"/>
      <c r="E49" s="88"/>
      <c r="F49" s="25">
        <f>'[4]УК ВР декабрь нар'!FS277+'[4]УК ВР декабрь нар'!GL277</f>
        <v>0</v>
      </c>
    </row>
    <row r="50" spans="1:15" ht="15.6" hidden="1" customHeight="1" x14ac:dyDescent="0.3">
      <c r="A50" s="74" t="s">
        <v>37</v>
      </c>
      <c r="B50" s="75"/>
      <c r="C50" s="75"/>
      <c r="D50" s="75"/>
      <c r="E50" s="76"/>
      <c r="F50" s="32"/>
    </row>
    <row r="51" spans="1:15" ht="15.6" x14ac:dyDescent="0.3">
      <c r="A51" s="77" t="s">
        <v>75</v>
      </c>
      <c r="B51" s="78"/>
      <c r="C51" s="78"/>
      <c r="D51" s="78"/>
      <c r="E51" s="79"/>
      <c r="F51" s="26">
        <f>F26+F33+F40+F50</f>
        <v>893709.94379838323</v>
      </c>
      <c r="G51" s="19"/>
      <c r="K51" s="19"/>
    </row>
    <row r="52" spans="1:15" ht="15.6" x14ac:dyDescent="0.3">
      <c r="A52" s="31" t="s">
        <v>66</v>
      </c>
      <c r="B52" s="42"/>
      <c r="C52" s="42"/>
      <c r="D52" s="42"/>
      <c r="E52" s="42"/>
      <c r="F52" s="26">
        <f>F53+F54+F55</f>
        <v>143853.20000000001</v>
      </c>
    </row>
    <row r="53" spans="1:15" ht="15.6" x14ac:dyDescent="0.3">
      <c r="A53" s="80" t="s">
        <v>23</v>
      </c>
      <c r="B53" s="75"/>
      <c r="C53" s="75"/>
      <c r="D53" s="75"/>
      <c r="E53" s="75"/>
      <c r="F53" s="25">
        <v>25079.85</v>
      </c>
    </row>
    <row r="54" spans="1:15" ht="15.6" x14ac:dyDescent="0.3">
      <c r="A54" s="80" t="s">
        <v>24</v>
      </c>
      <c r="B54" s="75"/>
      <c r="C54" s="75"/>
      <c r="D54" s="75"/>
      <c r="E54" s="75"/>
      <c r="F54" s="25">
        <v>118773.35</v>
      </c>
    </row>
    <row r="55" spans="1:15" ht="18" hidden="1" customHeight="1" x14ac:dyDescent="0.3">
      <c r="A55" s="81" t="s">
        <v>25</v>
      </c>
      <c r="B55" s="82"/>
      <c r="C55" s="82"/>
      <c r="D55" s="82"/>
      <c r="E55" s="83"/>
      <c r="F55" s="25">
        <v>0</v>
      </c>
    </row>
    <row r="56" spans="1:15" ht="15.6" x14ac:dyDescent="0.3">
      <c r="A56" s="84" t="s">
        <v>67</v>
      </c>
      <c r="B56" s="84"/>
      <c r="C56" s="84"/>
      <c r="D56" s="84"/>
      <c r="E56" s="84"/>
      <c r="F56" s="26">
        <f>F51+F52</f>
        <v>1037563.1437983832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1404499.0199999996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1400902.4100000004</v>
      </c>
      <c r="H58" s="28"/>
    </row>
    <row r="59" spans="1:15" ht="15.6" x14ac:dyDescent="0.3">
      <c r="A59" s="73" t="s">
        <v>28</v>
      </c>
      <c r="B59" s="73"/>
      <c r="C59" s="73"/>
      <c r="D59" s="73"/>
      <c r="E59" s="73"/>
      <c r="F59" s="26">
        <f>F25+F57-F56</f>
        <v>878997.83848568611</v>
      </c>
      <c r="H59" s="28"/>
      <c r="K59" s="19"/>
    </row>
    <row r="61" spans="1:15" ht="37.200000000000003" customHeight="1" x14ac:dyDescent="0.25">
      <c r="A61" s="101" t="s">
        <v>79</v>
      </c>
      <c r="B61" s="101"/>
      <c r="C61" s="101"/>
      <c r="D61" s="101"/>
      <c r="E61" s="101"/>
      <c r="F61" s="102">
        <f>F59-G17</f>
        <v>779672.17848568619</v>
      </c>
    </row>
    <row r="62" spans="1:15" x14ac:dyDescent="0.25">
      <c r="A62" s="103"/>
      <c r="B62" s="103"/>
      <c r="C62" s="103"/>
      <c r="D62" s="103"/>
      <c r="E62" s="102"/>
      <c r="F62" s="102"/>
    </row>
    <row r="63" spans="1:15" x14ac:dyDescent="0.25">
      <c r="A63" s="103" t="s">
        <v>29</v>
      </c>
      <c r="B63" s="103"/>
      <c r="C63" s="103"/>
      <c r="D63" s="103"/>
      <c r="E63" s="102"/>
      <c r="F63" s="102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Липецкая 1</vt:lpstr>
      <vt:lpstr>Липецкая 1(2019)</vt:lpstr>
      <vt:lpstr>Липецкая 1(2020)</vt:lpstr>
      <vt:lpstr>Липецкая 1(2021)</vt:lpstr>
      <vt:lpstr>'Липецкая 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2018-04-10T10:59:44Z</cp:lastPrinted>
  <dcterms:created xsi:type="dcterms:W3CDTF">2013-05-24T09:13:10Z</dcterms:created>
  <dcterms:modified xsi:type="dcterms:W3CDTF">2022-04-14T08:32:30Z</dcterms:modified>
</cp:coreProperties>
</file>